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07" i="2"/>
  <c r="L5107"/>
  <c r="K5107"/>
  <c r="J5107"/>
  <c r="I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<sst xmlns="http://schemas.openxmlformats.org/spreadsheetml/2006/main" count="32795" uniqueCount="15493">
  <si>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</si>
  <si>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</si>
  <si>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</si>
  <si>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</si>
  <si>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</si>
  <si>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</si>
  <si>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</si>
  <si>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</si>
  <si>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</si>
  <si>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</si>
  <si>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</si>
  <si>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</si>
  <si>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</si>
  <si>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</si>
  <si>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</si>
  <si>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</si>
  <si>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</si>
  <si>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</si>
  <si>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</si>
  <si>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</si>
  <si>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</si>
  <si>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</si>
  <si>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</si>
  <si>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</si>
  <si>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</si>
  <si>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</si>
  <si>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</si>
  <si>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</si>
  <si>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</si>
  <si>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</si>
  <si>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</si>
  <si>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</si>
  <si>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</si>
  <si>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</si>
  <si>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</si>
  <si>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</si>
  <si>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</si>
  <si>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</si>
  <si>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</si>
  <si>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</si>
  <si>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</si>
  <si>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</si>
  <si>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</si>
  <si>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</si>
  <si>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</si>
  <si>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</si>
  <si>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</si>
  <si>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</si>
  <si>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</si>
  <si>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</si>
  <si>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</si>
  <si>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</si>
  <si>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</si>
  <si>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</si>
  <si>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</si>
  <si>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</si>
  <si>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</si>
  <si>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</si>
  <si>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</si>
  <si>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</si>
  <si>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</si>
  <si>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</si>
  <si>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</si>
  <si>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</si>
  <si>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</si>
  <si>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</si>
  <si>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</si>
  <si>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</si>
  <si>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</si>
  <si>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</si>
  <si>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</si>
  <si>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</si>
  <si>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</si>
  <si>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</si>
  <si>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</si>
  <si>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</si>
  <si>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</si>
  <si>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</si>
  <si>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</si>
  <si>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</si>
  <si>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</si>
  <si>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</si>
  <si>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</si>
  <si>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</si>
  <si>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</si>
  <si>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</si>
  <si>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</si>
  <si>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</si>
  <si>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</si>
  <si>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</si>
  <si>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</si>
  <si>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</si>
  <si>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</si>
  <si>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</si>
  <si>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</si>
  <si>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</si>
  <si>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</si>
  <si>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</si>
  <si>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</si>
  <si>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</si>
  <si>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</si>
  <si>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</si>
  <si>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</si>
  <si>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</si>
  <si>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</si>
  <si>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</si>
  <si>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</si>
  <si>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</si>
  <si>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</si>
  <si>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</si>
  <si>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</si>
  <si>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</si>
  <si>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</si>
  <si>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</si>
  <si>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</si>
  <si>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</si>
  <si>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</si>
  <si>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</si>
  <si>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</si>
  <si>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</si>
  <si>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</si>
  <si>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</si>
  <si>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</si>
  <si>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</si>
  <si>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</si>
  <si>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</si>
  <si>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</si>
  <si>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</si>
  <si>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</si>
  <si>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</si>
  <si>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</si>
  <si>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</si>
  <si>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</si>
  <si>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</si>
  <si>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</si>
  <si>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</si>
  <si>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</si>
  <si>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</si>
  <si>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</si>
  <si>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</si>
  <si>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</si>
  <si>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</si>
  <si>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</si>
  <si>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</si>
  <si>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</si>
  <si>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</si>
  <si>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</si>
  <si>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</si>
  <si>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</si>
  <si>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</si>
  <si>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</si>
  <si>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</si>
  <si>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</si>
  <si>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</si>
  <si>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</si>
  <si>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</si>
  <si>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</si>
  <si>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</si>
  <si>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</si>
  <si>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</si>
  <si>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</si>
  <si>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</si>
  <si>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</si>
  <si>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</si>
  <si>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</si>
  <si>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</si>
  <si>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</si>
  <si>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</si>
  <si>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</si>
  <si>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</si>
  <si>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</si>
  <si>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</si>
  <si>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</si>
  <si>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</si>
  <si>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</si>
  <si>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</si>
  <si>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</si>
  <si>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</si>
  <si>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</si>
  <si>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</si>
  <si>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</si>
  <si>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</si>
  <si>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</si>
  <si>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</si>
  <si>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</si>
  <si>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</si>
  <si>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</si>
  <si>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</si>
  <si>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</si>
  <si>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</si>
  <si>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</si>
  <si>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</si>
  <si>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</si>
  <si>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</si>
  <si>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</si>
  <si>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</si>
  <si>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</si>
  <si>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</si>
  <si>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</si>
  <si>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</si>
  <si>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</si>
  <si>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</si>
  <si>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</si>
  <si>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</si>
  <si>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</si>
  <si>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</si>
  <si>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</si>
  <si>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</si>
  <si>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</si>
  <si>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</si>
  <si>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</si>
  <si>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</si>
  <si>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</si>
  <si>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</si>
  <si>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</si>
  <si>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</si>
  <si>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</si>
  <si>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</si>
  <si>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</si>
  <si>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</si>
  <si>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</si>
  <si>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</si>
  <si>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</si>
  <si>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</si>
  <si>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</si>
  <si>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</si>
  <si>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</si>
  <si>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</si>
  <si>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</si>
  <si>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</si>
  <si>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</si>
  <si>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</si>
  <si>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</si>
  <si>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</si>
  <si>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</si>
  <si>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</si>
  <si>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</si>
  <si>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</si>
  <si>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</si>
  <si>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</si>
  <si>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</si>
  <si>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</si>
  <si>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</si>
  <si>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</si>
  <si>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</si>
  <si>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</si>
  <si>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</si>
  <si>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</si>
  <si>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</si>
  <si>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</si>
  <si>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</si>
  <si>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</si>
  <si>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</si>
  <si>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</si>
  <si>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</si>
  <si>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</si>
  <si>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</si>
  <si>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</si>
  <si>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</si>
  <si>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</si>
  <si>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</si>
  <si>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</si>
  <si>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</si>
  <si>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</si>
  <si>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</si>
  <si>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</si>
  <si>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</si>
  <si>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</si>
  <si>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</si>
  <si>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</si>
  <si>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</si>
  <si>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</si>
  <si>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</si>
  <si>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</si>
  <si>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</si>
  <si>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</si>
  <si>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</si>
  <si>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</si>
  <si>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</si>
  <si>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</si>
  <si>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</si>
  <si>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</si>
  <si>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</si>
  <si>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</si>
  <si>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</si>
  <si>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</si>
  <si>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</si>
  <si>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</si>
  <si>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</si>
  <si>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</si>
  <si>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</si>
  <si>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</si>
  <si>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</si>
  <si>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</si>
  <si>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</si>
  <si>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</si>
  <si>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</si>
  <si>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</si>
  <si>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</si>
  <si>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</si>
  <si>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</si>
  <si>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</si>
  <si>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</si>
  <si>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</si>
  <si>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</si>
  <si>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</si>
  <si>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</si>
  <si>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</si>
  <si>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</si>
  <si>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</si>
  <si>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</si>
  <si>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</si>
  <si>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</si>
  <si>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</si>
  <si>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</si>
  <si>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</si>
  <si>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</si>
  <si>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</si>
  <si>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</si>
  <si>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</si>
  <si>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</si>
  <si>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</si>
  <si>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</si>
  <si>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</si>
  <si>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</si>
  <si>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</si>
  <si>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</si>
  <si>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</si>
  <si>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</si>
  <si>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</si>
  <si>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</si>
  <si>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</si>
  <si>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</si>
  <si>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</si>
  <si>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</si>
  <si>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</si>
  <si>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</si>
  <si>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</si>
  <si>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</si>
  <si>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</si>
  <si>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</si>
  <si>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</si>
  <si>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</si>
  <si>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</si>
  <si>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</si>
  <si>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</si>
  <si>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</si>
  <si>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</si>
  <si>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</si>
  <si>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</si>
  <si>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</si>
  <si>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</si>
  <si>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</si>
  <si>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</si>
  <si>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</si>
  <si>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</si>
  <si>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</si>
  <si>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</si>
  <si>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</si>
  <si>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</si>
  <si>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</si>
  <si>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</si>
  <si>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</si>
  <si>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</si>
  <si>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</si>
  <si>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</si>
  <si>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</si>
  <si>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</si>
  <si>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</si>
  <si>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</si>
  <si>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</si>
  <si>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</si>
  <si>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</si>
  <si>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</si>
  <si>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</si>
  <si>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</si>
  <si>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</si>
  <si>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</si>
  <si>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</si>
  <si>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</si>
  <si>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</si>
  <si>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</si>
  <si>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</si>
  <si>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</si>
  <si>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</si>
  <si>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</si>
  <si>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</si>
  <si>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</si>
  <si>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</si>
  <si>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</si>
  <si>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</si>
  <si>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</si>
  <si>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</si>
  <si>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</si>
  <si>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</si>
  <si>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</si>
  <si>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</si>
  <si>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</si>
  <si>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</si>
  <si>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</si>
  <si>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</si>
  <si>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</si>
  <si>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</si>
  <si>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</si>
  <si>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</si>
  <si>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</si>
  <si>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</si>
  <si>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</si>
  <si>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</si>
  <si>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</si>
  <si>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</si>
  <si>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</si>
  <si>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</si>
  <si>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</si>
  <si>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</si>
  <si>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</si>
  <si>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</si>
  <si>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</si>
  <si>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</si>
  <si>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</si>
  <si>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</si>
  <si>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</si>
  <si>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</si>
  <si>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</si>
  <si>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</si>
  <si>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</si>
  <si>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</si>
  <si>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</si>
  <si>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</si>
  <si>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</si>
  <si>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</si>
  <si>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</si>
  <si>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</si>
  <si>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</si>
  <si>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</si>
  <si>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</si>
  <si>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</si>
  <si>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</si>
  <si>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</si>
  <si>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</si>
  <si>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</si>
  <si>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</si>
  <si>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</si>
  <si>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</si>
  <si>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</si>
  <si>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</si>
  <si>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</si>
  <si>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</si>
  <si>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</si>
  <si>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</si>
  <si>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</si>
  <si>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</si>
  <si>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</si>
  <si>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</si>
  <si>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</si>
  <si>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</si>
  <si>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</si>
  <si>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</si>
  <si>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</si>
  <si>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</si>
  <si>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</si>
  <si>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</si>
  <si>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</si>
  <si>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</si>
  <si>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</si>
  <si>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</si>
  <si>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</si>
  <si>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</si>
  <si>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</si>
  <si>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</si>
  <si>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</si>
  <si>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</si>
  <si>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</si>
  <si>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</si>
  <si>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</si>
  <si>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</si>
  <si>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</si>
  <si>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</si>
  <si>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</si>
  <si>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</si>
  <si>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</si>
  <si>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</si>
  <si>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</si>
  <si>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</si>
  <si>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</si>
  <si>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</si>
  <si>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</si>
  <si>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</si>
  <si>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</si>
  <si>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</si>
  <si>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</si>
  <si>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</si>
  <si>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</si>
  <si>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</si>
  <si>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</si>
  <si>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</si>
  <si>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</si>
  <si>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</si>
  <si>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</si>
  <si>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</si>
  <si>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</si>
  <si>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</si>
  <si>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</si>
  <si>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</si>
  <si>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</si>
  <si>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</si>
  <si>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</si>
  <si>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</si>
  <si>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</si>
  <si>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</si>
  <si>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</si>
  <si>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</si>
  <si>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</si>
  <si>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</si>
  <si>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</si>
  <si>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</si>
  <si>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</si>
  <si>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</si>
  <si>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</si>
  <si>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</si>
  <si>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</si>
  <si>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</si>
  <si>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</si>
  <si>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</si>
  <si>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</si>
  <si>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</si>
  <si>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</si>
  <si>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</si>
  <si>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</si>
  <si>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</si>
  <si>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</si>
  <si>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</si>
  <si>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</si>
  <si>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</si>
  <si>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</si>
  <si>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</si>
  <si>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</si>
  <si>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</si>
  <si>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</si>
  <si>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</si>
  <si>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</si>
  <si>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</si>
  <si>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</si>
  <si>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</si>
  <si>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</si>
  <si>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</si>
  <si>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</si>
  <si>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</si>
  <si>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</si>
  <si>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</si>
  <si>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</si>
  <si>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</si>
  <si>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</si>
  <si>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</si>
  <si>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</si>
  <si>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</si>
  <si>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</si>
  <si>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</si>
  <si>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</si>
  <si>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</si>
  <si>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</si>
  <si>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</si>
  <si>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</si>
  <si>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</si>
  <si>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</si>
  <si>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</si>
  <si>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</si>
  <si>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</si>
  <si>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</si>
  <si>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</si>
  <si>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</si>
  <si>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</si>
  <si>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</si>
  <si>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</si>
  <si>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</si>
  <si>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</si>
  <si>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</si>
  <si>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</si>
  <si>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</si>
  <si>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</si>
  <si>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</si>
  <si>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</si>
  <si>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</si>
  <si>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</si>
  <si>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</si>
  <si>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</si>
  <si>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</si>
  <si>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</si>
  <si>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</si>
  <si>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</si>
  <si>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</si>
  <si>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</si>
  <si>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</si>
  <si>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</si>
  <si>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</si>
  <si>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</si>
  <si>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</si>
  <si>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</si>
  <si>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</si>
  <si>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</si>
  <si>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</si>
  <si>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</si>
  <si>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</si>
  <si>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</si>
  <si>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</si>
  <si>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</si>
  <si>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</si>
  <si>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</si>
  <si>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</si>
  <si>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</si>
  <si>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</si>
  <si>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</si>
  <si>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</si>
  <si>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</si>
  <si>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</si>
  <si>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</si>
  <si>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</si>
  <si>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</si>
  <si>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</si>
  <si>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</si>
  <si>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</si>
  <si>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</si>
  <si>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</si>
  <si>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</si>
  <si>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</si>
  <si>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</si>
  <si>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</si>
  <si>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</si>
  <si>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</si>
  <si>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</si>
  <si>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</si>
  <si>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</si>
  <si>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</si>
  <si>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</si>
  <si>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</si>
  <si>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</si>
  <si>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</si>
  <si>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</si>
  <si>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</si>
  <si>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</si>
  <si>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</si>
  <si>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</si>
  <si>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</si>
  <si>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</si>
  <si>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</si>
  <si>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</si>
  <si>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</si>
  <si>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</si>
  <si>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</si>
  <si>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</si>
  <si>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</si>
  <si>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</si>
  <si>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</si>
  <si>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</si>
  <si>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</si>
  <si>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</si>
  <si>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</si>
  <si>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</si>
  <si>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</si>
  <si>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</si>
  <si>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</si>
  <si>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</si>
  <si>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</si>
  <si>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</si>
  <si>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</si>
  <si>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</si>
  <si>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</si>
  <si>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</si>
  <si>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</si>
  <si>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</si>
  <si>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</si>
  <si>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</si>
  <si>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</si>
  <si>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</si>
  <si>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</si>
  <si>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</si>
  <si>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</si>
  <si>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</si>
  <si>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</si>
  <si>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</si>
  <si>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</si>
  <si>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</si>
  <si>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</si>
  <si>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</si>
  <si>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</si>
  <si>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</si>
  <si>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</si>
  <si>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</si>
  <si>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</si>
  <si>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</si>
  <si>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</si>
  <si>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</si>
  <si>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</si>
  <si>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</si>
  <si>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</si>
  <si>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</si>
  <si>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</si>
  <si>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</si>
  <si>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</si>
  <si>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</si>
  <si>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</si>
  <si>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</si>
  <si>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</si>
  <si>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</si>
  <si>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</si>
  <si>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</si>
  <si>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</si>
  <si>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</si>
  <si>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</si>
  <si>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</si>
  <si>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</si>
  <si>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</si>
  <si>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</si>
  <si>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</si>
  <si>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</si>
  <si>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</si>
  <si>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</si>
  <si>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</si>
  <si>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</si>
  <si>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</si>
  <si>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</si>
  <si>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</si>
  <si>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</si>
  <si>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</si>
  <si>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</si>
  <si>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</si>
  <si>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</si>
  <si>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</si>
  <si>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</si>
  <si>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</si>
  <si>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</si>
  <si>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</si>
  <si>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</si>
  <si>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</si>
  <si>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</si>
  <si>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</si>
  <si>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</si>
  <si>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</si>
  <si>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</si>
  <si>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</si>
  <si>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</si>
  <si>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</si>
  <si>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</si>
  <si>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</si>
  <si>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</si>
  <si>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</si>
  <si>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</si>
  <si>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</si>
  <si>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</si>
  <si>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</si>
  <si>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</si>
  <si>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</si>
  <si>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</si>
  <si>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</si>
  <si>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</si>
  <si>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</si>
  <si>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</si>
  <si>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</si>
  <si>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</si>
  <si>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</si>
  <si>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</si>
  <si>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</si>
  <si>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</si>
  <si>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</si>
  <si>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</si>
  <si>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</si>
  <si>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</si>
  <si>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</si>
  <si>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</si>
  <si>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</si>
  <si>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</si>
  <si>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</si>
  <si>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</si>
  <si>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</si>
  <si>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</si>
  <si>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</si>
  <si>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</si>
  <si>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</si>
  <si>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</si>
  <si>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</si>
  <si>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</si>
  <si>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</si>
  <si>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</si>
  <si>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</si>
  <si>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</si>
  <si>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</si>
  <si>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</si>
  <si>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</si>
  <si>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</si>
  <si>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</si>
  <si>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</si>
  <si>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</si>
  <si>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</si>
  <si>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</si>
  <si>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</si>
  <si>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</si>
  <si>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</si>
  <si>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</si>
  <si>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</si>
  <si>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</si>
  <si>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</si>
  <si>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</si>
  <si>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</si>
  <si>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</si>
  <si>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</si>
  <si>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</si>
  <si>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</si>
  <si>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</si>
  <si>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</si>
  <si>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</si>
  <si>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</si>
  <si>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</si>
  <si>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</si>
  <si>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</si>
  <si>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</si>
  <si>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</si>
  <si>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</si>
  <si>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</si>
  <si>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</si>
  <si>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</si>
  <si>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</si>
  <si>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</si>
  <si>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</si>
  <si>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</si>
  <si>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</si>
  <si>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</si>
  <si>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</si>
  <si>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</si>
  <si>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</si>
  <si>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</si>
  <si>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</si>
  <si>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</si>
  <si>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</si>
  <si>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</si>
  <si>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</si>
  <si>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</si>
  <si>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</si>
  <si>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</si>
  <si>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</si>
  <si>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</si>
  <si>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</si>
  <si>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</si>
  <si>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</si>
  <si>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</si>
  <si>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</si>
  <si>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</si>
  <si>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</si>
  <si>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</si>
  <si>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</si>
  <si>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</si>
  <si>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</si>
  <si>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</si>
  <si>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</si>
  <si>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</si>
  <si>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</si>
  <si>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</si>
  <si>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</si>
  <si>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</si>
  <si>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</si>
  <si>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</si>
  <si>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</si>
  <si>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</si>
  <si>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</si>
  <si>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</si>
  <si>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</si>
  <si>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</si>
  <si>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</si>
  <si>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</si>
  <si>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</si>
  <si>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</si>
  <si>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</si>
  <si>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</si>
  <si>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</si>
  <si>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</si>
  <si>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</si>
  <si>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</si>
  <si>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</si>
  <si>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</si>
  <si>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</si>
  <si>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</si>
  <si>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</si>
  <si>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</si>
  <si>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</si>
  <si>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</si>
  <si>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</si>
  <si>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</si>
  <si>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</si>
  <si>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</si>
  <si>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</si>
  <si>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</si>
  <si>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</si>
  <si>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</si>
  <si>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</si>
  <si>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</si>
  <si>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</si>
  <si>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</si>
  <si>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</si>
  <si>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</si>
  <si>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</si>
  <si>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</si>
  <si>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</si>
  <si>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</si>
  <si>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</si>
  <si>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</si>
  <si>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</si>
  <si>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</si>
  <si>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</si>
  <si>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</si>
  <si>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</si>
  <si>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</si>
  <si>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</si>
  <si>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</si>
  <si>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</si>
  <si>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</si>
  <si>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</si>
  <si>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</si>
  <si>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</si>
  <si>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</si>
  <si>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</si>
  <si>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</si>
  <si>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</si>
  <si>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</si>
  <si>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</si>
  <si>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</si>
  <si>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</si>
  <si>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</si>
  <si>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</si>
  <si>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</si>
  <si>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</si>
  <si>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</si>
  <si>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</si>
  <si>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</si>
  <si>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</si>
  <si>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</si>
  <si>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</si>
  <si>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</si>
  <si>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</si>
  <si>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</si>
  <si>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</si>
  <si>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</si>
  <si>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</si>
  <si>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</si>
  <si>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</si>
  <si>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</si>
  <si>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</si>
  <si>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</si>
  <si>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</si>
  <si>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</si>
  <si>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</si>
  <si>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</si>
  <si>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</si>
  <si>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</si>
  <si>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</si>
  <si>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</si>
  <si>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</si>
  <si>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</si>
  <si>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</si>
  <si>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</si>
  <si>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</si>
  <si>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</si>
  <si>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</si>
  <si>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</si>
  <si>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</si>
  <si>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</si>
  <si>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</si>
  <si>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</si>
  <si>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</si>
  <si>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</si>
  <si>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</si>
  <si>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</si>
  <si>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</si>
  <si>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</si>
  <si>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</si>
  <si>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</si>
  <si>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</si>
  <si>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</si>
  <si>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</si>
  <si>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</si>
  <si>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</si>
  <si>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</si>
  <si>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</si>
  <si>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</si>
  <si>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</si>
  <si>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</si>
  <si>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</si>
  <si>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</si>
  <si>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</si>
  <si>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</si>
  <si>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</si>
  <si>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</si>
  <si>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</si>
  <si>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</si>
  <si>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</si>
  <si>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</si>
  <si>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</si>
  <si>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</si>
  <si>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</si>
  <si>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</si>
  <si>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</si>
  <si>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</si>
  <si>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</si>
  <si>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</si>
  <si>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</si>
  <si>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</si>
  <si>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</si>
  <si>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</si>
  <si>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</si>
  <si>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</si>
  <si>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</si>
  <si>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</si>
  <si>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</si>
  <si>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</si>
  <si>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</si>
  <si>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</si>
  <si>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</si>
  <si>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</si>
  <si>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</si>
  <si>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</si>
  <si>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</si>
  <si>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</si>
  <si>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</si>
  <si>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</si>
  <si>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</si>
  <si>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</si>
  <si>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</si>
  <si>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</si>
  <si>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</si>
  <si>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</si>
  <si>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</si>
  <si>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</si>
  <si>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</si>
  <si>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</si>
  <si>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</si>
  <si>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</si>
  <si>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</si>
  <si>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</si>
  <si>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</si>
  <si>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</si>
  <si>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</si>
  <si>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</si>
  <si>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</si>
  <si>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</si>
  <si>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</si>
  <si>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</si>
  <si>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</si>
  <si>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</si>
  <si>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</si>
  <si>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</si>
  <si>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</si>
  <si>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</si>
  <si>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</si>
  <si>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</si>
  <si>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</si>
  <si>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</si>
  <si>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</si>
  <si>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</si>
  <si>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</si>
  <si>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</si>
  <si>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</si>
  <si>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</si>
  <si>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</si>
  <si>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</si>
  <si>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</si>
  <si>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</si>
  <si>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</si>
  <si>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</si>
  <si>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</si>
  <si>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</si>
  <si>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</si>
  <si>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</si>
  <si>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</si>
  <si>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</si>
  <si>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</si>
  <si>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</si>
  <si>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</si>
  <si>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</si>
  <si>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</si>
  <si>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</si>
  <si>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</si>
  <si>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</si>
  <si>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</si>
  <si>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</si>
  <si>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</si>
  <si>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</si>
  <si>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</si>
  <si>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</si>
  <si>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</si>
  <si>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</si>
  <si>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</si>
  <si>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</si>
  <si>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</si>
  <si>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</si>
  <si>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</si>
  <si>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</si>
  <si>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</si>
  <si>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</si>
  <si>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</si>
  <si>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</si>
  <si>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</si>
  <si>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</si>
  <si>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</si>
  <si>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</si>
  <si>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</si>
  <si>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</si>
  <si>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</si>
  <si>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</si>
  <si>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</si>
  <si>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</si>
  <si>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</si>
  <si>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</si>
  <si>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</si>
  <si>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</si>
  <si>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</si>
  <si>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</si>
  <si>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</si>
  <si>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</si>
  <si>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</si>
  <si>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</si>
  <si>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</si>
  <si>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</si>
  <si>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</si>
  <si>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</si>
  <si>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</si>
  <si>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</si>
  <si>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</si>
  <si>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</si>
  <si>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</si>
  <si>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</si>
  <si>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</si>
  <si>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</si>
  <si>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</si>
  <si>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</si>
  <si>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</si>
  <si>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</si>
  <si>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</si>
  <si>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</si>
  <si>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</si>
  <si>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</si>
  <si>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</si>
  <si>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</si>
  <si>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</si>
  <si>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</si>
  <si>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</si>
  <si>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</si>
  <si>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</si>
  <si>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</si>
  <si>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</si>
  <si>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</si>
  <si>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</si>
  <si>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</si>
  <si>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</si>
  <si>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</si>
  <si>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</si>
  <si>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</si>
  <si>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</si>
  <si>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</si>
  <si>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</si>
  <si>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</si>
  <si>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</si>
  <si>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</si>
  <si>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</si>
  <si>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</si>
  <si>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</si>
  <si>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</si>
  <si>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</si>
  <si>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</si>
  <si>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</si>
  <si>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</si>
  <si>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</si>
  <si>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</si>
  <si>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</si>
  <si>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</si>
  <si>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</si>
  <si>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</si>
  <si>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</si>
  <si>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</si>
  <si>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</si>
  <si>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</si>
  <si>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</si>
  <si>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</si>
  <si>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</si>
  <si>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</si>
  <si>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</si>
  <si>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</si>
  <si>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</si>
  <si>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</si>
  <si>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</si>
  <si>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</si>
  <si>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</si>
  <si>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</si>
  <si>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</si>
  <si>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</si>
  <si>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</si>
  <si>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</si>
  <si>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</si>
  <si>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</si>
  <si>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</si>
  <si>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</si>
  <si>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</si>
  <si>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</si>
  <si>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</si>
  <si>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</si>
  <si>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</si>
  <si>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</si>
  <si>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</si>
  <si>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</si>
  <si>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</si>
  <si>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</si>
  <si>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</si>
  <si>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</si>
  <si>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</si>
  <si>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</si>
  <si>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</si>
  <si>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</si>
  <si>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</si>
  <si>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</si>
  <si>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</si>
  <si>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</si>
  <si>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</si>
  <si>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</si>
  <si>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</si>
  <si>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</si>
  <si>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</si>
  <si>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</si>
  <si>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</si>
  <si>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</si>
  <si>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</si>
  <si>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</si>
  <si>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</si>
  <si>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</si>
  <si>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</si>
  <si>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</si>
  <si>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</si>
  <si>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</si>
  <si>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</si>
  <si>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</si>
  <si>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</si>
  <si>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</si>
  <si>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</si>
  <si>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</si>
  <si>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</si>
  <si>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</si>
  <si>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</si>
  <si>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</si>
  <si>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</si>
  <si>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</si>
  <si>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</si>
  <si>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</si>
  <si>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</si>
  <si>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</si>
  <si>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</si>
  <si>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</si>
  <si>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</si>
  <si>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</si>
  <si>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</si>
  <si>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</si>
  <si>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</si>
  <si>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</si>
  <si>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</si>
  <si>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</si>
  <si>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</si>
  <si>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</si>
  <si>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</si>
  <si>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</si>
  <si>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</si>
  <si>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</si>
  <si>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</si>
  <si>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</si>
  <si>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</si>
  <si>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</si>
  <si>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</si>
  <si>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</si>
  <si>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</si>
  <si>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</si>
  <si>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</si>
  <si>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</si>
  <si>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</si>
  <si>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</si>
  <si>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</si>
  <si>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</si>
  <si>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</si>
  <si>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</si>
  <si>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</si>
  <si>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</si>
  <si>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</si>
  <si>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</si>
  <si>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</si>
  <si>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</si>
  <si>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</si>
  <si>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</si>
  <si>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</si>
  <si>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</si>
  <si>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</si>
  <si>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</si>
  <si>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</si>
  <si>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</si>
  <si>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</si>
  <si>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</si>
  <si>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</si>
  <si>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</si>
  <si>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</si>
  <si>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</si>
  <si>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</si>
  <si>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</si>
  <si>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</si>
  <si>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</si>
  <si>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</si>
  <si>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</si>
  <si>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</si>
  <si>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</si>
  <si>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</si>
  <si>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</si>
  <si>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</si>
  <si>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</si>
  <si>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</si>
  <si>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</si>
  <si>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</si>
  <si>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</si>
  <si>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</si>
  <si>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</si>
  <si>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</si>
  <si>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</si>
  <si>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</si>
  <si>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</si>
  <si>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</si>
  <si>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</si>
  <si>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</si>
  <si>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</si>
  <si>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</si>
  <si>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</si>
  <si>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</si>
  <si>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</si>
  <si>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</si>
  <si>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</si>
  <si>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</si>
  <si>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</si>
  <si>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</si>
  <si>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</si>
  <si>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</si>
  <si>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</si>
  <si>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</si>
  <si>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</si>
  <si>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</si>
  <si>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</si>
  <si>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</si>
  <si>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</si>
  <si>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</si>
  <si>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</si>
  <si>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</si>
  <si>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</si>
  <si>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</si>
  <si>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</si>
  <si>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</si>
  <si>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</si>
  <si>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</si>
  <si>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</si>
  <si>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</si>
  <si>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</si>
  <si>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</si>
  <si>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</si>
  <si>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</si>
  <si>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</si>
  <si>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</si>
  <si>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</si>
  <si>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</si>
  <si>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</si>
  <si>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</si>
  <si>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</si>
  <si>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</si>
  <si>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</si>
  <si>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</si>
  <si>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</si>
  <si>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</si>
  <si>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</si>
  <si>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</si>
  <si>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</si>
  <si>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</si>
  <si>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</si>
  <si>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</si>
  <si>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</si>
  <si>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</si>
  <si>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</si>
  <si>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</si>
  <si>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</si>
  <si>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</si>
  <si>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</si>
  <si>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</si>
  <si>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</si>
  <si>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</si>
  <si>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</si>
  <si>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</si>
  <si>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</si>
  <si>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</si>
  <si>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</si>
  <si>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</si>
  <si>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</si>
  <si>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</si>
  <si>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</si>
  <si>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</si>
  <si>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</si>
  <si>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</si>
  <si>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</si>
  <si>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</si>
  <si>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</si>
  <si>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</si>
  <si>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</si>
  <si>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</si>
  <si>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</si>
  <si>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</si>
  <si>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</si>
  <si>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</si>
  <si>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</si>
  <si>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</si>
  <si>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</si>
  <si>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</si>
  <si>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</si>
  <si>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</si>
  <si>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</si>
  <si>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</si>
  <si>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</si>
  <si>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</si>
  <si>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</si>
  <si>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</si>
  <si>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</si>
  <si>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</si>
  <si>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</si>
  <si>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</si>
  <si>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</si>
  <si>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</si>
  <si>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</si>
  <si>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</si>
  <si>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</si>
  <si>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</si>
  <si>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</si>
  <si>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</si>
  <si>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</si>
  <si>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</si>
  <si>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</si>
  <si>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</si>
  <si>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</si>
  <si>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</si>
  <si>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</si>
  <si>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</si>
  <si>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</si>
  <si>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</si>
  <si>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</si>
  <si>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</si>
  <si>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</si>
  <si>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</si>
  <si>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</si>
  <si>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</si>
  <si>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</si>
  <si>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</si>
  <si>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</si>
  <si>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</si>
  <si>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</si>
  <si>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</si>
  <si>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</si>
  <si>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</si>
  <si>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</si>
  <si>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</si>
  <si>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</si>
  <si>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</si>
  <si>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</si>
  <si>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</si>
  <si>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</si>
  <si>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</si>
  <si>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</si>
  <si>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</si>
  <si>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</si>
  <si>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</si>
  <si>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</si>
  <si>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</si>
  <si>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</si>
  <si>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</si>
  <si>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</si>
  <si>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</si>
  <si>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</si>
  <si>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</si>
  <si>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</si>
  <si>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</si>
  <si>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</si>
  <si>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</si>
  <si>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</si>
  <si>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</si>
  <si>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</si>
  <si>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</si>
  <si>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</si>
  <si>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</si>
  <si>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</si>
  <si>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</si>
  <si>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</si>
  <si>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</si>
  <si>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</si>
  <si>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</si>
  <si>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</si>
  <si>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</si>
  <si>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</si>
  <si>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</si>
  <si>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</si>
  <si>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</si>
  <si>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</si>
  <si>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</si>
  <si>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</si>
  <si>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</si>
  <si>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</si>
  <si>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</si>
  <si>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</si>
  <si>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</si>
  <si>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</si>
  <si>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</si>
  <si>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</si>
  <si>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</si>
  <si>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</si>
  <si>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</si>
  <si>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</si>
  <si>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</si>
  <si>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</si>
  <si>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</si>
  <si>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</si>
  <si>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</si>
  <si>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</si>
  <si>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</si>
  <si>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</si>
  <si>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</si>
  <si>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</si>
  <si>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</si>
  <si>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</si>
  <si>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</si>
  <si>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</si>
  <si>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</si>
  <si>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</si>
  <si>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</si>
  <si>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</si>
  <si>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</si>
  <si>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</si>
  <si>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</si>
  <si>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</si>
  <si>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</si>
  <si>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</si>
  <si>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</si>
  <si>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</si>
  <si>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</si>
  <si>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</si>
  <si>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</si>
  <si>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</si>
  <si>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</si>
  <si>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</si>
  <si>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</si>
  <si>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</si>
  <si>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</si>
  <si>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</si>
  <si>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</si>
  <si>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</si>
  <si>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</si>
  <si>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</si>
  <si>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</si>
  <si>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</si>
  <si>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</si>
  <si>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</si>
  <si>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</si>
  <si>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</si>
  <si>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</si>
  <si>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</si>
  <si>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</si>
  <si>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</si>
  <si>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</si>
  <si>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</si>
  <si>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</si>
  <si>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</si>
  <si>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</si>
  <si>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</si>
  <si>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</si>
  <si>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</si>
  <si>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</si>
  <si>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</si>
  <si>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</si>
  <si>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</si>
  <si>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</si>
  <si>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</si>
  <si>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</si>
  <si>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</si>
  <si>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</si>
  <si>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</si>
  <si>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</si>
  <si>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</si>
  <si>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</si>
  <si>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</si>
  <si>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</si>
  <si>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</si>
  <si>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</si>
  <si>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</si>
  <si>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</si>
  <si>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</si>
  <si>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</si>
  <si>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</si>
  <si>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</si>
  <si>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</si>
  <si>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</si>
  <si>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</si>
  <si>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</si>
  <si>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</si>
  <si>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</si>
  <si>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</si>
  <si>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</si>
  <si>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</si>
  <si>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</si>
  <si>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</si>
  <si>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</si>
  <si>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</si>
  <si>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</si>
  <si>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</si>
  <si>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</si>
  <si>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</si>
  <si>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</si>
  <si>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</si>
  <si>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</si>
  <si>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</si>
  <si>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</si>
  <si>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</si>
  <si>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</si>
  <si>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</si>
  <si>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</si>
  <si>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</si>
  <si>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</si>
  <si>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</si>
  <si>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</si>
  <si>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</si>
  <si>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</si>
  <si>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</si>
  <si>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</si>
  <si>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</si>
  <si>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</si>
  <si>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</si>
  <si>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</si>
  <si>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</si>
  <si>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</si>
  <si>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</si>
  <si>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</si>
  <si>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</si>
  <si>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</si>
  <si>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</si>
  <si>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</si>
  <si>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</si>
  <si>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</si>
  <si>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</si>
  <si>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</si>
  <si>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</si>
  <si>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</si>
  <si>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</si>
  <si>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</si>
  <si>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</si>
  <si>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</si>
  <si>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</si>
  <si>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</si>
  <si>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</si>
  <si>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</si>
  <si>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</si>
  <si>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</si>
  <si>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</si>
  <si>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</si>
  <si>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</si>
  <si>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</si>
  <si>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</si>
  <si>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</si>
  <si>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</si>
  <si>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</si>
  <si>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</si>
  <si>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</si>
  <si>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</si>
  <si>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</si>
  <si>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</si>
  <si>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</si>
  <si>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</si>
  <si>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</si>
  <si>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</si>
  <si>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</si>
  <si>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</si>
  <si>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</si>
  <si>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</si>
  <si>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</si>
  <si>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</si>
  <si>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</si>
  <si>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</si>
  <si>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</si>
  <si>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</si>
  <si>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</si>
  <si>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</si>
  <si>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</si>
  <si>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</si>
  <si>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</si>
  <si>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</si>
  <si>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</si>
  <si>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</si>
  <si>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</si>
  <si>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</si>
  <si>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</si>
  <si>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</si>
  <si>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</si>
  <si>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</si>
  <si>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</si>
  <si>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</si>
  <si>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</si>
  <si>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</si>
  <si>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</si>
  <si>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</si>
  <si>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</si>
  <si>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</si>
  <si>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</si>
  <si>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</si>
  <si>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</si>
  <si>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</si>
  <si>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</si>
  <si>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</si>
  <si>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</si>
  <si>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</si>
  <si>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</si>
  <si>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</si>
  <si>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</si>
  <si>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</si>
  <si>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</si>
  <si>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</si>
  <si>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</si>
  <si>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</si>
  <si>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</si>
  <si>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</si>
  <si>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</si>
  <si>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</si>
  <si>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</si>
  <si>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</si>
  <si>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</si>
  <si>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</si>
  <si>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</si>
  <si>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</si>
  <si>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</si>
  <si>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</si>
  <si>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</si>
  <si>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</si>
  <si>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</si>
  <si>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</si>
  <si>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</si>
  <si>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</si>
  <si>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</si>
  <si>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</si>
  <si>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</si>
  <si>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</si>
  <si>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</si>
  <si>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</si>
  <si>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</si>
  <si>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</si>
  <si>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</si>
  <si>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</si>
  <si>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</si>
  <si>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</si>
  <si>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</si>
  <si>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</si>
  <si>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</si>
  <si>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</si>
  <si>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</si>
  <si>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</si>
  <si>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</si>
  <si>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</si>
  <si>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</si>
  <si>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</si>
  <si>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</si>
  <si>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</si>
  <si>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</si>
  <si>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</si>
  <si>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</si>
  <si>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</si>
  <si>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</si>
  <si>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</si>
  <si>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</si>
  <si>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</si>
  <si>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</si>
  <si>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</si>
  <si>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</si>
  <si>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</si>
  <si>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</si>
  <si>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</si>
  <si>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</si>
  <si>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</si>
  <si>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</si>
  <si>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</si>
  <si>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</si>
  <si>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</si>
  <si>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</si>
  <si>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</si>
  <si>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</si>
  <si>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</si>
  <si>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</si>
  <si>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</si>
  <si>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</si>
  <si>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</si>
  <si>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</si>
  <si>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</si>
  <si>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</si>
  <si>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</si>
  <si>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</si>
  <si>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</si>
  <si>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</si>
  <si>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</si>
  <si>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</si>
  <si>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</si>
  <si>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</si>
  <si>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</si>
  <si>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</si>
  <si>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</si>
  <si>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</si>
  <si>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</si>
  <si>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</si>
  <si>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</si>
  <si>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</si>
  <si>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</si>
  <si>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</si>
  <si>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</si>
  <si>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</si>
  <si>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</si>
  <si>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</si>
  <si>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</si>
  <si>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</si>
  <si>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</si>
  <si>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</si>
  <si>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</si>
  <si>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</si>
  <si>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</si>
  <si>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</si>
  <si>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</si>
  <si>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</si>
  <si>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</si>
  <si>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</si>
  <si>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</si>
  <si>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</si>
  <si>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</si>
  <si>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</si>
  <si>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</si>
  <si>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</si>
  <si>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</si>
  <si>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</si>
  <si>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</si>
  <si>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</si>
  <si>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</si>
  <si>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</si>
  <si>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</si>
  <si>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</si>
  <si>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</si>
  <si>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</si>
  <si>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</si>
  <si>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</si>
  <si>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</si>
  <si>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</si>
  <si>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</si>
  <si>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</si>
  <si>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</si>
  <si>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</si>
  <si>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</si>
  <si>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</si>
  <si>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</si>
  <si>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</si>
  <si>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</si>
  <si>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</si>
  <si>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</si>
  <si>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</si>
  <si>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</si>
  <si>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</si>
  <si>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</si>
  <si>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</si>
  <si>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</si>
  <si>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</si>
  <si>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</si>
  <si>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</si>
  <si>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</si>
  <si>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</si>
  <si>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</si>
  <si>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</si>
  <si>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</si>
  <si>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</si>
  <si>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</si>
  <si>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</si>
  <si>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</si>
  <si>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</si>
  <si>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</si>
  <si>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</si>
  <si>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</si>
  <si>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</si>
  <si>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</si>
  <si>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</si>
  <si>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</si>
  <si>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</si>
  <si>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</si>
  <si>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</si>
  <si>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</si>
  <si>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</si>
  <si>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</si>
  <si>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</si>
  <si>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</si>
  <si>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</si>
  <si>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</si>
  <si>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</si>
  <si>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</si>
  <si>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</si>
  <si>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</si>
  <si>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</si>
  <si>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</si>
  <si>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</si>
  <si>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</si>
  <si>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</si>
  <si>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</si>
  <si>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</si>
  <si>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</si>
  <si>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</si>
  <si>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</si>
  <si>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</si>
  <si>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</si>
  <si>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</si>
  <si>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</si>
  <si>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</si>
  <si>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</si>
  <si>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</si>
  <si>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</si>
  <si>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</si>
  <si>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</si>
  <si>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</si>
  <si>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</si>
  <si>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</si>
  <si>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</si>
  <si>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</si>
  <si>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</si>
  <si>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</si>
  <si>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</si>
  <si>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</si>
  <si>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</si>
  <si>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</si>
  <si>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</si>
  <si>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</si>
  <si>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</si>
  <si>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</si>
  <si>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</si>
  <si>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</si>
  <si>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</si>
  <si>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</si>
  <si>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</si>
  <si>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</si>
  <si>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</si>
  <si>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</si>
  <si>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</si>
  <si>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</si>
  <si>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</si>
  <si>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</si>
  <si>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</si>
  <si>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</si>
  <si>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</si>
  <si>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</si>
  <si>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</si>
  <si>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</si>
  <si>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</si>
  <si>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</si>
  <si>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</si>
  <si>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</si>
  <si>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</si>
  <si>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</si>
  <si>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</si>
  <si>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</si>
  <si>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</si>
  <si>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</si>
  <si>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</si>
  <si>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</si>
  <si>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</si>
  <si>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</si>
  <si>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</si>
  <si>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</si>
  <si>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</si>
  <si>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</si>
  <si>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</si>
  <si>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</si>
  <si>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</si>
  <si>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</si>
  <si>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</si>
  <si>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</si>
  <si>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</si>
  <si>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</si>
  <si>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</si>
  <si>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</si>
  <si>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</si>
  <si>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</si>
  <si>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</si>
  <si>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</si>
  <si>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</si>
  <si>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</si>
  <si>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</si>
  <si>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</si>
  <si>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</si>
  <si>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</si>
  <si>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</si>
  <si>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</si>
  <si>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</si>
  <si>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</si>
  <si>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</si>
  <si>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</si>
  <si>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</si>
  <si>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</si>
  <si>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</si>
  <si>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</si>
  <si>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</si>
  <si>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</si>
  <si>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</si>
  <si>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</si>
  <si>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</si>
  <si>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</si>
  <si>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</si>
  <si>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</si>
  <si>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</si>
  <si>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</si>
  <si>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</si>
  <si>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</si>
  <si>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</si>
  <si>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</si>
  <si>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</si>
  <si>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</si>
  <si>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</si>
  <si>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</si>
  <si>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</si>
  <si>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</si>
  <si>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</si>
  <si>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</si>
  <si>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</si>
  <si>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</si>
  <si>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</si>
  <si>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</si>
  <si>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</si>
  <si>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</si>
  <si>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</si>
  <si>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</si>
  <si>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</si>
  <si>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</si>
  <si>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</si>
  <si>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</si>
  <si>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</si>
  <si>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</si>
  <si>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</si>
  <si>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</si>
  <si>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</si>
  <si>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</si>
  <si>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</si>
  <si>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</si>
  <si>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</si>
  <si>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</si>
  <si>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</si>
  <si>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</si>
  <si>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</si>
  <si>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</si>
  <si>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</si>
  <si>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</si>
  <si>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</si>
  <si>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</si>
  <si>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</si>
  <si>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</si>
  <si>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</si>
  <si>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</si>
  <si>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</si>
  <si>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</si>
  <si>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</si>
  <si>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</si>
  <si>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</si>
  <si>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</si>
  <si>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</si>
  <si>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</si>
  <si>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</si>
  <si>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</si>
  <si>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</si>
  <si>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</si>
  <si>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</si>
  <si>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</si>
  <si>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</si>
  <si>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</si>
  <si>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</si>
  <si>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</si>
  <si>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</si>
  <si>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</si>
  <si>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</si>
  <si>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</si>
  <si>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</si>
  <si>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</si>
  <si>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</si>
  <si>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</si>
  <si>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</si>
  <si>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</si>
  <si>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</si>
  <si>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</si>
  <si>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</si>
  <si>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</si>
  <si>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</si>
  <si>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</si>
  <si>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</si>
  <si>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</si>
  <si>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</si>
  <si>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</si>
  <si>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</si>
  <si>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</si>
  <si>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</si>
  <si>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</si>
  <si>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</si>
  <si>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</si>
  <si>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</si>
  <si>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</si>
  <si>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</si>
  <si>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</si>
  <si>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</si>
  <si>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</si>
  <si>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</si>
  <si>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</si>
  <si>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</si>
  <si>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</si>
  <si>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</si>
  <si>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</si>
  <si>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</si>
  <si>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</si>
  <si>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</si>
  <si>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</si>
  <si>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</si>
  <si>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</si>
  <si>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</si>
  <si>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</si>
  <si>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</si>
  <si>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</si>
  <si>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</si>
  <si>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</si>
  <si>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</si>
  <si>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</si>
  <si>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</si>
  <si>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</si>
  <si>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</si>
  <si>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</si>
  <si>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</si>
  <si>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</si>
  <si>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</si>
  <si>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</si>
  <si>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</si>
  <si>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</si>
  <si>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</si>
  <si>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</si>
  <si>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</si>
  <si>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</si>
  <si>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</si>
  <si>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</si>
  <si>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</si>
  <si>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</si>
  <si>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</si>
  <si>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</si>
  <si>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</si>
  <si>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</si>
  <si>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</si>
  <si>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</si>
  <si>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</si>
  <si>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</si>
  <si>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</si>
  <si>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</si>
  <si>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</si>
  <si>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</si>
  <si>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</si>
  <si>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</si>
  <si>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</si>
  <si>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</si>
  <si>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</si>
  <si>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</si>
  <si>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</si>
  <si>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</si>
  <si>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</si>
  <si>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</si>
  <si>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</si>
  <si>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</si>
  <si>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</si>
  <si>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</si>
  <si>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</si>
  <si>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</si>
  <si>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</si>
  <si>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</si>
  <si>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</si>
  <si>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</si>
  <si>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</si>
  <si>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</si>
  <si>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</si>
  <si>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</si>
  <si>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</si>
  <si>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</si>
  <si>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</si>
  <si>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</si>
  <si>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</si>
  <si>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</si>
  <si>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</si>
  <si>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</si>
  <si>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</si>
  <si>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</si>
  <si>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</si>
  <si>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</si>
  <si>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</si>
  <si>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</si>
  <si>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</si>
  <si>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</si>
  <si>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</si>
  <si>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</si>
  <si>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</si>
  <si>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</si>
  <si>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</si>
  <si>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</si>
  <si>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</si>
  <si>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</si>
  <si>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</si>
  <si>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</si>
  <si>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</si>
  <si>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</si>
  <si>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</si>
  <si>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</si>
  <si>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</si>
  <si>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</si>
  <si>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</si>
  <si>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</si>
  <si>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</si>
  <si>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</si>
  <si>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</si>
  <si>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</si>
  <si>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</si>
  <si>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</si>
  <si>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</si>
  <si>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</si>
  <si>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</si>
  <si>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</si>
  <si>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</si>
  <si>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</si>
  <si>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</si>
  <si>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</si>
  <si>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</si>
  <si>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</si>
  <si>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</si>
  <si>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</si>
  <si>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</si>
  <si>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</si>
  <si>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</si>
  <si>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</si>
  <si>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</si>
  <si>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</si>
  <si>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</si>
  <si>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</si>
  <si>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</si>
  <si>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</si>
  <si>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</si>
  <si>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</si>
  <si>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</si>
  <si>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</si>
  <si>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</si>
  <si>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</si>
  <si>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</si>
  <si>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</si>
  <si>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</si>
  <si>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</si>
  <si>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</si>
  <si>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</si>
  <si>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</si>
  <si>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</si>
  <si>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</si>
  <si>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</si>
  <si>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</si>
  <si>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</si>
  <si>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</si>
  <si>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</si>
  <si>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</si>
  <si>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</si>
  <si>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</si>
  <si>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</si>
  <si>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</si>
  <si>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</si>
  <si>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</si>
  <si>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</si>
  <si>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</si>
  <si>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</si>
  <si>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</si>
  <si>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</si>
  <si>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</si>
  <si>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</si>
  <si>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</si>
  <si>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</si>
  <si>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</si>
  <si>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</si>
  <si>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</si>
  <si>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</si>
  <si>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</si>
  <si>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</si>
  <si>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</si>
  <si>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</si>
  <si>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</si>
  <si>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</si>
  <si>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</si>
  <si>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</si>
  <si>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</si>
  <si>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</si>
  <si>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</si>
  <si>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</si>
  <si>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</si>
  <si>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</si>
  <si>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</si>
  <si>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</si>
  <si>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</si>
  <si>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</si>
  <si>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</si>
  <si>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</si>
  <si>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</si>
  <si>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</si>
  <si>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</si>
  <si>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</si>
  <si>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</si>
  <si>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</si>
  <si>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</si>
  <si>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</si>
  <si>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</si>
  <si>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</si>
  <si>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</si>
  <si>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</si>
  <si>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</si>
  <si>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</si>
  <si>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</si>
  <si>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</si>
  <si>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</si>
  <si>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</si>
  <si>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</si>
  <si>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</si>
  <si>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</si>
  <si>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</si>
  <si>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</si>
  <si>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</si>
  <si>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</si>
  <si>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</si>
  <si>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</si>
  <si>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</si>
  <si>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</si>
  <si>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</si>
  <si>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</si>
  <si>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</si>
  <si>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</si>
  <si>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</si>
  <si>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</si>
  <si>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</si>
  <si>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</si>
  <si>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</si>
  <si>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</si>
  <si>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</si>
  <si>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</si>
  <si>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</si>
  <si>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</si>
  <si>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</si>
  <si>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</si>
  <si>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</si>
  <si>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</si>
  <si>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</si>
  <si>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</si>
  <si>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</si>
  <si>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</si>
  <si>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</si>
  <si>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</si>
  <si>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</si>
  <si>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</si>
  <si>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</si>
  <si>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</si>
  <si>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</si>
  <si>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</si>
  <si>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</si>
  <si>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</si>
  <si>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</si>
  <si>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</si>
  <si>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</si>
  <si>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</si>
  <si>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</si>
  <si>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</si>
  <si>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</si>
  <si>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</si>
  <si>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</si>
  <si>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</si>
  <si>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</si>
  <si>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</si>
  <si>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</si>
  <si>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</si>
  <si>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</si>
  <si>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</si>
  <si>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</si>
  <si>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</si>
  <si>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</si>
  <si>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</si>
  <si>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</si>
  <si>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</si>
  <si>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</si>
  <si>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</si>
  <si>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</si>
  <si>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</si>
  <si>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</si>
  <si>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</si>
  <si>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</si>
  <si>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</si>
  <si>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</si>
  <si>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</si>
  <si>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</si>
  <si>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</si>
  <si>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</si>
  <si>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</si>
  <si>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</si>
  <si>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</si>
  <si>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</si>
  <si>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</si>
  <si>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</si>
  <si>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</si>
  <si>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</si>
  <si>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</si>
  <si>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</si>
  <si>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</si>
  <si>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</si>
  <si>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</si>
  <si>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</si>
  <si>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</si>
  <si>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</si>
  <si>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</si>
  <si>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</si>
  <si>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</si>
  <si>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</si>
  <si>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</si>
  <si>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</si>
  <si>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</si>
  <si>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</si>
  <si>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</si>
  <si>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</si>
  <si>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</si>
  <si>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</si>
  <si>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</si>
  <si>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</si>
  <si>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</si>
  <si>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</si>
  <si>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</si>
  <si>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</si>
  <si>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</si>
  <si>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</si>
  <si>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</si>
  <si>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</si>
  <si>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</si>
  <si>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</si>
  <si>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</si>
  <si>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</si>
  <si>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</si>
  <si>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</si>
  <si>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</si>
  <si>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</si>
  <si>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</si>
  <si>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</si>
  <si>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</si>
  <si>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</si>
  <si>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</si>
  <si>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</si>
  <si>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</si>
  <si>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</si>
  <si>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</si>
  <si>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</si>
  <si>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</si>
  <si>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</si>
  <si>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</si>
  <si>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</si>
  <si>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</si>
  <si>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</si>
  <si>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</si>
  <si>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</si>
  <si>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</si>
  <si>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</si>
  <si>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</si>
  <si>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</si>
  <si>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</si>
  <si>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</si>
  <si>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</si>
  <si>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</si>
  <si>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</si>
  <si>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</si>
  <si>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</si>
  <si>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</si>
  <si>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</si>
  <si>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</si>
  <si>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</si>
  <si>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</si>
  <si>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</si>
  <si>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</si>
  <si>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</si>
  <si>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</si>
  <si>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</si>
  <si>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</si>
  <si>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</si>
  <si>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</si>
  <si>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</si>
  <si>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</si>
  <si>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</si>
  <si>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</si>
  <si>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</si>
  <si>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</si>
  <si>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</si>
  <si>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</si>
  <si>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</si>
  <si>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</si>
  <si>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</si>
  <si>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</si>
  <si>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</si>
  <si>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</si>
  <si>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</si>
  <si>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</si>
  <si>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</si>
  <si>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</si>
  <si>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</si>
  <si>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</si>
  <si>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</si>
  <si>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</si>
  <si>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</si>
  <si>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</si>
  <si>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</si>
  <si>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</si>
  <si>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</si>
  <si>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</si>
  <si>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</si>
  <si>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</si>
  <si>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</si>
  <si>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</si>
  <si>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</si>
  <si>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</si>
  <si>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</si>
  <si>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</si>
  <si>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</si>
  <si>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</si>
  <si>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</si>
  <si>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</si>
  <si>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</si>
  <si>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</si>
  <si>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</si>
  <si>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</si>
  <si>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</si>
  <si>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</si>
  <si>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</si>
  <si>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</si>
  <si>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</si>
  <si>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</si>
  <si>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</si>
  <si>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</si>
  <si>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</si>
  <si>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</si>
  <si>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</si>
  <si>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</si>
  <si>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</si>
  <si>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</si>
  <si>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</si>
  <si>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</si>
  <si>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</si>
  <si>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</si>
  <si>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</si>
  <si>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</si>
  <si>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</si>
  <si>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</si>
  <si>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</si>
  <si>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</si>
  <si>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</si>
  <si>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</si>
  <si>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</si>
  <si>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</si>
  <si>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</si>
  <si>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</si>
  <si>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</si>
  <si>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</si>
  <si>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</si>
  <si>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</si>
  <si>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</si>
  <si>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</si>
  <si>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</si>
  <si>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</si>
  <si>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</si>
  <si>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</si>
  <si>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</si>
  <si>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</si>
  <si>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</si>
  <si>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</si>
  <si>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</si>
  <si>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</si>
  <si>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</si>
  <si>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</si>
  <si>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</si>
  <si>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</si>
  <si>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</si>
  <si>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</si>
  <si>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</si>
  <si>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</si>
  <si>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</si>
  <si>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</si>
  <si>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</si>
  <si>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</si>
  <si>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</si>
  <si>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</si>
  <si>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</si>
  <si>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</si>
  <si>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</si>
  <si>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</si>
  <si>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</si>
  <si>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</si>
  <si>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</si>
  <si>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</si>
  <si>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</si>
  <si>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</si>
  <si>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</si>
  <si>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</si>
  <si>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</si>
  <si>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</si>
  <si>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</si>
  <si>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</si>
  <si>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</si>
  <si>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</si>
  <si>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</si>
  <si>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</si>
  <si>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</si>
  <si>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</si>
  <si>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</si>
  <si>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</si>
  <si>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</si>
  <si>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</si>
  <si>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</si>
  <si>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</si>
  <si>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</si>
  <si>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</si>
  <si>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</si>
  <si>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</si>
  <si>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</si>
  <si>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</si>
  <si>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</si>
  <si>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</si>
  <si>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</si>
  <si>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</si>
  <si>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</si>
  <si>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</si>
  <si>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</si>
  <si>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</si>
  <si>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</si>
  <si>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</si>
  <si>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</si>
  <si>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</si>
  <si>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</si>
  <si>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</si>
  <si>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</si>
  <si>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</si>
  <si>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</si>
  <si>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</si>
  <si>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</si>
  <si>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</si>
  <si>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</si>
  <si>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</si>
  <si>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</si>
  <si>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</si>
  <si>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</si>
  <si>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</si>
  <si>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</si>
  <si>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</si>
  <si>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</si>
  <si>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</si>
  <si>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</si>
  <si>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</si>
  <si>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</si>
  <si>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</si>
  <si>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</si>
  <si>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</si>
  <si>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</si>
  <si>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</si>
  <si>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</si>
  <si>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</si>
  <si>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</si>
  <si>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</si>
  <si>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</si>
  <si>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</si>
  <si>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</si>
  <si>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</si>
  <si>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</si>
  <si>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</si>
  <si>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</si>
  <si>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</si>
  <si>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</si>
  <si>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</si>
  <si>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</si>
  <si>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</si>
  <si>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</si>
  <si>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</si>
  <si>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</si>
  <si>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</si>
  <si>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</si>
  <si>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</si>
  <si>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</si>
  <si>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</si>
  <si>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</si>
  <si>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</si>
  <si>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</si>
  <si>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</si>
  <si>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</si>
  <si>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</si>
  <si>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</si>
  <si>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</si>
  <si>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</si>
  <si>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</si>
  <si>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</si>
  <si>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</si>
  <si>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</si>
  <si>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</si>
  <si>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</si>
  <si>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</si>
  <si>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</si>
  <si>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</si>
  <si>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</si>
  <si>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</si>
  <si>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</si>
  <si>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</si>
  <si>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</si>
  <si>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</si>
  <si>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</si>
  <si>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</si>
  <si>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</si>
  <si>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</si>
  <si>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</si>
  <si>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</si>
  <si>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</si>
  <si>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</si>
  <si>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</si>
  <si>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</si>
  <si>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</si>
  <si>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</si>
  <si>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</si>
  <si>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</si>
  <si>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</si>
  <si>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</si>
  <si>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</si>
  <si>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</si>
  <si>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</si>
  <si>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</si>
  <si>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</si>
  <si>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</si>
  <si>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</si>
  <si>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</si>
  <si>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</si>
  <si>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</si>
  <si>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</si>
  <si>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</si>
  <si>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</si>
  <si>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</si>
  <si>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</si>
  <si>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</si>
  <si>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</si>
  <si>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</si>
  <si>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</si>
  <si>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</si>
  <si>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</si>
  <si>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</si>
  <si>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</si>
  <si>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</si>
  <si>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</si>
  <si>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</si>
  <si>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</si>
  <si>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</si>
  <si>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</si>
  <si>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</si>
  <si>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</si>
  <si>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</si>
  <si>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</si>
  <si>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</si>
  <si>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</si>
  <si>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</si>
  <si>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</si>
  <si>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</si>
  <si>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</si>
  <si>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</si>
  <si>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</si>
  <si>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</si>
  <si>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</si>
  <si>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</si>
  <si>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</si>
  <si>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</si>
  <si>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</si>
  <si>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</si>
  <si>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</si>
  <si>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</si>
  <si>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</si>
  <si>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</si>
  <si>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</si>
  <si>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</si>
  <si>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</si>
  <si>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</si>
  <si>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</si>
  <si>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</si>
  <si>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</si>
  <si>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</si>
  <si>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</si>
  <si>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</si>
  <si>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</si>
  <si>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</si>
  <si>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</si>
  <si>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</si>
  <si>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</si>
  <si>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</si>
  <si>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</si>
  <si>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</si>
  <si>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</si>
  <si>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</si>
  <si>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</si>
  <si>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</si>
  <si>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</si>
  <si>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</si>
  <si>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</si>
  <si>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</si>
  <si>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</si>
  <si>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</si>
  <si>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</si>
  <si>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</si>
  <si>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</si>
  <si>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</si>
  <si>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</si>
  <si>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</si>
  <si>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</si>
  <si>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</si>
  <si>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</si>
  <si>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</si>
  <si>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</si>
  <si>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</si>
  <si>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</si>
  <si>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</si>
  <si>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</si>
  <si>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</si>
  <si>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</si>
  <si>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</si>
  <si>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</si>
  <si>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</si>
  <si>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</si>
  <si>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</si>
  <si>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</si>
  <si>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</si>
  <si>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</si>
  <si>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</si>
  <si>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</si>
  <si>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</si>
  <si>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</si>
  <si>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</si>
  <si>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</si>
  <si>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</si>
  <si>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</si>
  <si>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</si>
  <si>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</si>
  <si>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</si>
  <si>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</si>
  <si>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</si>
  <si>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</si>
  <si>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</si>
  <si>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</si>
  <si>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</si>
  <si>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</si>
  <si>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</si>
  <si>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</si>
  <si>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</si>
  <si>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</si>
  <si>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</si>
  <si>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</si>
  <si>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</si>
  <si>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</si>
  <si>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</si>
  <si>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</si>
  <si>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</si>
  <si>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</si>
  <si>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</si>
  <si>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</si>
  <si>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</si>
  <si>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</si>
  <si>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</si>
  <si>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</si>
  <si>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</si>
  <si>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</si>
  <si>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</si>
  <si>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</si>
  <si>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</si>
  <si>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</si>
  <si>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</si>
  <si>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</si>
  <si>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</si>
  <si>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</si>
  <si>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</si>
  <si>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</si>
  <si>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</si>
  <si>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</si>
  <si>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</si>
  <si>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</si>
  <si>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</si>
  <si>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</si>
  <si>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</si>
  <si>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</si>
  <si>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</si>
  <si>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</si>
  <si>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</si>
  <si>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</si>
  <si>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</si>
  <si>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</si>
  <si>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</si>
  <si>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</si>
  <si>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</si>
  <si>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</si>
  <si>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</si>
  <si>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</si>
  <si>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</si>
  <si>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</si>
  <si>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</si>
  <si>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</si>
  <si>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</si>
  <si>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</si>
  <si>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</si>
  <si>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</si>
  <si>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</si>
  <si>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</si>
  <si>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</si>
  <si>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</si>
  <si>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</si>
  <si>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</si>
  <si>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</si>
  <si>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</si>
  <si>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</si>
  <si>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</si>
  <si>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</si>
  <si>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</si>
  <si>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</si>
  <si>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</si>
  <si>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</si>
  <si>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</si>
  <si>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</si>
  <si>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</si>
  <si>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</si>
  <si>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</si>
  <si>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</si>
  <si>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</si>
  <si>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</si>
  <si>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</si>
  <si>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</si>
  <si>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</si>
  <si>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</si>
  <si>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</si>
  <si>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</si>
  <si>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</si>
  <si>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</si>
  <si>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</si>
  <si>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</si>
  <si>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</si>
  <si>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</si>
  <si>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</si>
  <si>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</si>
  <si>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</si>
  <si>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</si>
  <si>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</si>
  <si>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</si>
  <si>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</si>
  <si>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</si>
  <si>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</si>
  <si>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</si>
  <si>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</si>
  <si>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</si>
  <si>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</si>
  <si>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</si>
  <si>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</si>
  <si>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</si>
  <si>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</si>
  <si>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</si>
  <si>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</si>
  <si>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</si>
  <si>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</si>
  <si>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</si>
  <si>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</si>
  <si>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</si>
  <si>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</si>
  <si>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</si>
  <si>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</si>
  <si>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</si>
  <si>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</si>
  <si>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</si>
  <si>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</si>
  <si>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</si>
  <si>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</si>
  <si>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</si>
  <si>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</si>
  <si>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</si>
  <si>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</si>
  <si>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</si>
  <si>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</si>
  <si>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</si>
  <si>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</si>
  <si>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</si>
  <si>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</si>
  <si>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</si>
  <si>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</si>
  <si>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</si>
  <si>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</si>
  <si>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</si>
  <si>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</si>
  <si>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</si>
  <si>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</si>
  <si>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</si>
  <si>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</si>
  <si>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</si>
  <si>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</si>
  <si>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</si>
  <si>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</si>
  <si>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</si>
  <si>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</si>
  <si>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</si>
  <si>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</si>
  <si>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</si>
  <si>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</si>
  <si>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</si>
  <si>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</si>
  <si>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</si>
  <si>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</si>
  <si>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</si>
  <si>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</si>
  <si>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</si>
  <si>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</si>
  <si>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</si>
  <si>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</si>
  <si>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</si>
  <si>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</si>
  <si>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</si>
  <si>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</si>
  <si>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</si>
  <si>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</si>
  <si>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</si>
  <si>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</si>
  <si>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</si>
  <si>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</si>
  <si>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</si>
  <si>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</si>
  <si>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</si>
  <si>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</si>
  <si>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</si>
  <si>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</si>
  <si>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</si>
  <si>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</si>
  <si>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</si>
  <si>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</si>
  <si>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</si>
  <si>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</si>
  <si>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</si>
  <si>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</si>
  <si>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</si>
  <si>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</si>
  <si>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</si>
  <si>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</si>
  <si>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</si>
  <si>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</si>
  <si>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</si>
  <si>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</si>
  <si>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</si>
  <si>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</si>
  <si>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</si>
  <si>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</si>
  <si>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</si>
  <si>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</si>
  <si>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</si>
  <si>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</si>
  <si>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</si>
  <si>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</si>
  <si>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</si>
  <si>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</si>
  <si>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</si>
  <si>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</si>
  <si>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</si>
  <si>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</si>
  <si>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</si>
  <si>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</si>
  <si>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</si>
  <si>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</si>
  <si>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</si>
  <si>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</si>
  <si>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</si>
  <si>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</si>
  <si>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</si>
  <si>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</si>
  <si>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</si>
  <si>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</si>
  <si>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</si>
  <si>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</si>
  <si>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</si>
  <si>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</si>
  <si>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</si>
  <si>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</si>
  <si>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</si>
  <si>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</si>
  <si>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</si>
  <si>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</si>
  <si>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</si>
  <si>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</si>
  <si>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</si>
  <si>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</si>
  <si>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</si>
  <si>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</si>
  <si>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</si>
  <si>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</si>
  <si>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</si>
  <si>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</si>
  <si>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</si>
  <si>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</si>
  <si>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</si>
  <si>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</si>
  <si>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</si>
  <si>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</si>
  <si>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</si>
  <si>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</si>
  <si>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</si>
  <si>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</si>
  <si>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</si>
  <si>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</si>
  <si>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</si>
  <si>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</si>
  <si>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</si>
  <si>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</si>
  <si>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</si>
  <si>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</si>
  <si>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</si>
  <si>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</si>
  <si>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</si>
  <si>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</si>
  <si>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</si>
  <si>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</si>
  <si>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</si>
  <si>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</si>
  <si>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</si>
  <si>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</si>
  <si>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</si>
  <si>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</si>
  <si>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</si>
  <si>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</si>
  <si>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</si>
  <si>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</si>
  <si>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</si>
  <si>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</si>
  <si>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</si>
  <si>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</si>
  <si>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</si>
  <si>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</si>
  <si>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</si>
  <si>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</si>
  <si>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</si>
  <si>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</si>
  <si>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</si>
  <si>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</si>
  <si>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</si>
  <si>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</si>
  <si>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</si>
  <si>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</si>
  <si>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</si>
  <si>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</si>
  <si>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</si>
  <si>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</si>
  <si>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</si>
  <si>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</si>
  <si>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</si>
  <si>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</si>
  <si>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</si>
  <si>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</si>
  <si>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</si>
  <si>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</si>
  <si>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</si>
  <si>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</si>
  <si>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</si>
  <si>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</si>
  <si>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</si>
  <si>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</si>
  <si>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</si>
  <si>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</si>
  <si>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</si>
  <si>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</si>
  <si>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</si>
  <si>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</si>
  <si>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</si>
  <si>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</si>
  <si>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</si>
  <si>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</si>
  <si>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</si>
  <si>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</si>
  <si>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</si>
  <si>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</si>
  <si>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</si>
  <si>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</si>
  <si>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</si>
  <si>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</si>
  <si>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</si>
  <si>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</si>
  <si>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</si>
  <si>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</si>
  <si>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</si>
  <si>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</si>
  <si>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</si>
  <si>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</si>
  <si>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</si>
  <si>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</si>
  <si>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</si>
  <si>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</si>
  <si>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</si>
  <si>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</si>
  <si>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</si>
  <si>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</si>
  <si>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</si>
  <si>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</si>
  <si>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</si>
  <si>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</si>
  <si>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</si>
  <si>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</si>
  <si>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</si>
  <si>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</si>
  <si>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</si>
  <si>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</si>
  <si>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</si>
  <si>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</si>
  <si>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</si>
  <si>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</si>
  <si>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</si>
  <si>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</si>
  <si>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</si>
  <si>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</si>
  <si>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</si>
  <si>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</si>
  <si>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</si>
  <si>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</si>
  <si>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</si>
  <si>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</si>
  <si>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</si>
  <si>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</si>
  <si>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</si>
  <si>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</si>
  <si>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</si>
  <si>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</si>
  <si>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</si>
  <si>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</si>
  <si>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</si>
  <si>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</si>
  <si>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</si>
  <si>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</si>
  <si>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</si>
  <si>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</si>
  <si>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</si>
  <si>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</si>
  <si>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</si>
  <si>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</si>
  <si>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</si>
  <si>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</si>
  <si>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</si>
  <si>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</si>
  <si>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</si>
  <si>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</si>
  <si>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</si>
  <si>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</si>
  <si>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</si>
  <si>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</si>
  <si>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</si>
  <si>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</si>
  <si>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</si>
  <si>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</si>
  <si>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</si>
  <si>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</si>
  <si>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</si>
  <si>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</si>
  <si>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</si>
  <si>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</si>
  <si>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</si>
  <si>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</si>
  <si>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</si>
  <si>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</si>
  <si>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</si>
  <si>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</si>
  <si>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</si>
  <si>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</si>
  <si>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</si>
  <si>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</si>
  <si>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</si>
  <si>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</si>
  <si>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</si>
  <si>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</si>
  <si>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</si>
  <si>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</si>
  <si>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</si>
  <si>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</si>
  <si>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</si>
  <si>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</si>
  <si>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</si>
  <si>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</si>
  <si>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</si>
  <si>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</si>
  <si>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</si>
  <si>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</si>
  <si>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</si>
  <si>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</si>
  <si>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</si>
  <si>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</si>
  <si>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</si>
  <si>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</si>
  <si>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</si>
  <si>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</si>
  <si>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</si>
  <si>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</si>
  <si>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</si>
  <si>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</si>
  <si>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</si>
  <si>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</si>
  <si>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</si>
  <si>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</si>
  <si>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</si>
  <si>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</si>
  <si>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</si>
  <si>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</si>
  <si>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</si>
  <si>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</si>
  <si>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</si>
  <si>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</si>
  <si>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</si>
  <si>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</si>
  <si>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</si>
  <si>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</si>
  <si>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</si>
  <si>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</si>
  <si>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</si>
  <si>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</si>
  <si>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</si>
  <si>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</si>
  <si>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</si>
  <si>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</si>
  <si>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</si>
  <si>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</si>
  <si>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</si>
  <si>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</si>
  <si>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</si>
  <si>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</si>
  <si>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</si>
  <si>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</si>
  <si>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</si>
  <si>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</si>
  <si>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</si>
  <si>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</si>
  <si>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</si>
  <si>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</si>
  <si>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</si>
  <si>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</si>
  <si>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</si>
  <si>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</si>
  <si>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</si>
  <si>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</si>
  <si>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</si>
  <si>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</si>
  <si>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</si>
  <si>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</si>
  <si>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</si>
  <si>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</si>
  <si>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</si>
  <si>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</si>
  <si>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</si>
  <si>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</si>
  <si>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</si>
  <si>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</si>
  <si>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</si>
  <si>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</si>
  <si>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</si>
  <si>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</si>
  <si>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</si>
  <si>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</si>
  <si>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</si>
  <si>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</si>
  <si>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</si>
  <si>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</si>
  <si>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</si>
  <si>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</si>
  <si>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</si>
  <si>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</si>
  <si>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</si>
  <si>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</si>
  <si>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</si>
  <si>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</si>
  <si>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</si>
  <si>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</si>
  <si>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</si>
  <si>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</si>
  <si>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</si>
  <si>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</si>
  <si>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</si>
  <si>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</si>
  <si>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</si>
  <si>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</si>
  <si>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</si>
  <si>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</si>
  <si>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</si>
  <si>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</si>
  <si>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</si>
  <si>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</si>
  <si>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</si>
  <si>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</si>
  <si>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</si>
  <si>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</si>
  <si>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</si>
  <si>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</si>
  <si>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</si>
  <si>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</si>
  <si>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</si>
  <si>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</si>
  <si>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</si>
  <si>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</si>
  <si>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</si>
  <si>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</si>
  <si>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</si>
  <si>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</si>
  <si>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</si>
  <si>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</si>
  <si>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</si>
  <si>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</si>
  <si>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</si>
  <si>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</si>
  <si>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</si>
  <si>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</si>
  <si>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</si>
  <si>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</si>
  <si>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</si>
  <si>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</si>
  <si>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</si>
  <si>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</si>
  <si>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</si>
  <si>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</si>
  <si>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</si>
  <si>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</si>
  <si>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</si>
  <si>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</si>
  <si>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</si>
  <si>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</si>
  <si>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</si>
  <si>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</si>
  <si>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</si>
  <si>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</si>
  <si>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</si>
  <si>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</si>
  <si>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</si>
  <si>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</si>
  <si>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</si>
  <si>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</si>
  <si>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</si>
  <si>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</si>
  <si>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</si>
  <si>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</si>
  <si>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</si>
  <si>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</si>
  <si>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</si>
  <si>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</si>
  <si>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</si>
  <si>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</si>
  <si>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</si>
  <si>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</si>
  <si>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</si>
  <si>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</si>
  <si>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</si>
  <si>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</si>
  <si>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</si>
  <si>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</si>
  <si>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</si>
  <si>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</si>
  <si>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</si>
  <si>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</si>
  <si>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</si>
  <si>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</si>
  <si>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</si>
  <si>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</si>
  <si>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</si>
  <si>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</si>
  <si>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</si>
  <si>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</si>
  <si>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</si>
  <si>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</si>
  <si>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</si>
  <si>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</si>
  <si>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</si>
  <si>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</si>
  <si>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</si>
  <si>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</si>
  <si>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</si>
  <si>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</si>
  <si>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</si>
  <si>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</si>
  <si>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</si>
  <si>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</si>
  <si>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</si>
  <si>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</si>
  <si>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</si>
  <si>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</si>
  <si>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</si>
  <si>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</si>
  <si>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</si>
  <si>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</si>
  <si>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</si>
  <si>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</si>
  <si>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</si>
  <si>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</si>
  <si>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</si>
  <si>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</si>
  <si>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</si>
  <si>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</si>
  <si>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</si>
  <si>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</si>
  <si>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</si>
  <si>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</si>
  <si>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</si>
  <si>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</si>
  <si>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</si>
  <si>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</si>
  <si>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</si>
  <si>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</si>
  <si>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</si>
  <si>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</si>
  <si>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</si>
  <si>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</si>
  <si>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</si>
  <si>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</si>
  <si>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</si>
  <si>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</si>
  <si>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</si>
  <si>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</si>
  <si>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</si>
  <si>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</si>
  <si>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</si>
  <si>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</si>
  <si>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</si>
  <si>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</si>
  <si>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</si>
  <si>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</si>
  <si>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</si>
  <si>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</si>
  <si>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</si>
  <si>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</si>
  <si>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</si>
  <si>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</si>
  <si>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</si>
  <si>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</si>
  <si>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</si>
  <si>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</si>
  <si>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</si>
  <si>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</si>
  <si>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</si>
  <si>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</si>
  <si>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</si>
  <si>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</si>
  <si>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</si>
  <si>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</si>
  <si>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</si>
  <si>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</si>
  <si>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</si>
  <si>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</si>
  <si>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</si>
  <si>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</si>
  <si>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</si>
  <si>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</si>
  <si>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</si>
  <si>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</si>
  <si>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</si>
  <si>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</si>
  <si>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</si>
  <si>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</si>
  <si>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</si>
  <si>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</si>
  <si>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</si>
  <si>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</si>
  <si>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</si>
  <si>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</si>
  <si>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</si>
  <si>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</si>
  <si>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</si>
  <si>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</si>
  <si>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</si>
  <si>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</si>
  <si>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</si>
  <si>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</si>
  <si>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</si>
  <si>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</si>
  <si>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</si>
  <si>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</si>
  <si>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</si>
  <si>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</si>
  <si>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</si>
  <si>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</si>
  <si>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</si>
  <si>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</si>
  <si>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</si>
  <si>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</si>
  <si>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</si>
  <si>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</si>
  <si>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</si>
  <si>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</si>
  <si>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</si>
  <si>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</si>
  <si>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</si>
  <si>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</si>
  <si>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</si>
  <si>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</si>
  <si>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</si>
  <si>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</si>
  <si>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</si>
  <si>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</si>
  <si>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</si>
  <si>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</si>
  <si>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</si>
  <si>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</si>
  <si>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</si>
  <si>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</si>
  <si>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</si>
  <si>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</si>
  <si>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</si>
  <si>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</si>
  <si>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</si>
  <si>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</si>
  <si>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</si>
  <si>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</si>
  <si>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</si>
  <si>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</si>
  <si>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</si>
  <si>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</si>
  <si>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</si>
  <si>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</si>
  <si>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</si>
  <si>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</si>
  <si>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</si>
  <si>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</si>
  <si>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</si>
  <si>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</si>
  <si>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</si>
  <si>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</si>
  <si>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</si>
  <si>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</si>
  <si>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</si>
  <si>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</si>
  <si>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</si>
  <si>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</si>
  <si>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</si>
  <si>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</si>
  <si>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</si>
  <si>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</si>
  <si>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</si>
  <si>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</si>
  <si>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</si>
  <si>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</si>
  <si>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</si>
  <si>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</si>
  <si>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</si>
  <si>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</si>
  <si>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</si>
  <si>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</si>
  <si>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</si>
  <si>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</si>
  <si>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</si>
  <si>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</si>
  <si>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</si>
  <si>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</si>
  <si>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</si>
  <si>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</si>
  <si>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</si>
  <si>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</si>
  <si>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</si>
  <si>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</si>
  <si>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</si>
  <si>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</si>
  <si>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</si>
  <si>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</si>
  <si>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</si>
  <si>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</si>
  <si>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</si>
  <si>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</si>
  <si>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</si>
  <si>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</si>
  <si>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</si>
  <si>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</si>
  <si>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</si>
  <si>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</si>
  <si>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</si>
  <si>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</si>
  <si>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</si>
  <si>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</si>
  <si>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</si>
  <si>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</si>
  <si>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</si>
  <si>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</si>
  <si>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</si>
  <si>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</si>
  <si>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</si>
  <si>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</si>
  <si>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</si>
  <si>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</si>
  <si>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</si>
  <si>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</si>
  <si>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</si>
  <si>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</si>
  <si>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</si>
  <si>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</si>
  <si>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</si>
  <si>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</si>
  <si>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</si>
  <si>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</si>
  <si>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</si>
  <si>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</si>
  <si>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</si>
  <si>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</si>
  <si>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</si>
  <si>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</si>
  <si>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</si>
  <si>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</si>
  <si>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</si>
  <si>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</si>
  <si>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</si>
  <si>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</si>
  <si>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</si>
  <si>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</si>
  <si>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</si>
  <si>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</si>
  <si>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</si>
  <si>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</si>
  <si>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</si>
  <si>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</si>
  <si>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</si>
  <si>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</si>
  <si>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</si>
  <si>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</si>
  <si>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</si>
  <si>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</si>
  <si>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</si>
  <si>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</si>
  <si>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</si>
  <si>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</si>
  <si>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</si>
  <si>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</si>
  <si>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</si>
  <si>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</si>
  <si>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</si>
  <si>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</si>
  <si>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</si>
  <si>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</si>
  <si>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</si>
  <si>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</si>
  <si>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</si>
  <si>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</si>
  <si>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</si>
  <si>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</si>
  <si>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</si>
  <si>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</si>
  <si>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</si>
  <si>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</si>
  <si>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</si>
  <si>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</si>
  <si>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</si>
  <si>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</si>
  <si>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</si>
  <si>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</si>
  <si>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</si>
  <si>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</si>
  <si>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</si>
  <si>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</si>
  <si>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</si>
  <si>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</si>
  <si>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</si>
  <si>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</si>
  <si>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</si>
  <si>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</si>
  <si>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</si>
  <si>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</si>
  <si>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</si>
  <si>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</si>
  <si>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</si>
  <si>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</si>
  <si>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</si>
  <si>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</si>
  <si>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</si>
  <si>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</si>
  <si>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</si>
  <si>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</si>
  <si>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</si>
  <si>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</si>
  <si>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</si>
  <si>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</si>
  <si>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</si>
  <si>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</si>
  <si>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</si>
  <si>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</si>
  <si>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</si>
  <si>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</si>
  <si>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</si>
  <si>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</si>
  <si>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</si>
  <si>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</si>
  <si>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</si>
  <si>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</si>
  <si>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</si>
  <si>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</si>
  <si>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</si>
  <si>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</si>
  <si>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</si>
  <si>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</si>
  <si>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</si>
  <si>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</si>
  <si>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</si>
  <si>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</si>
  <si>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</si>
  <si>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</si>
  <si>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</si>
  <si>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</si>
  <si>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</si>
  <si>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</si>
  <si>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</si>
  <si>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</si>
  <si>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</si>
  <si>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</si>
  <si>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</si>
  <si>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</si>
  <si>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</si>
  <si>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</si>
  <si>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</si>
  <si>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</si>
  <si>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</si>
  <si>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</si>
  <si>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</si>
  <si>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</si>
  <si>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</si>
  <si>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</si>
  <si>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</si>
  <si>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</si>
  <si>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</si>
  <si>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</si>
  <si>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</si>
  <si>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</si>
  <si>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</si>
  <si>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</si>
  <si>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</si>
  <si>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</si>
  <si>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</si>
  <si>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</si>
  <si>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</si>
  <si>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</si>
  <si>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</si>
  <si>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</si>
  <si>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</si>
  <si>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</si>
  <si>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</si>
  <si>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</si>
  <si>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</si>
  <si>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</si>
  <si>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</si>
  <si>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</si>
  <si>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</si>
  <si>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</si>
  <si>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</si>
  <si>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</si>
  <si>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</si>
  <si>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</si>
  <si>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</si>
  <si>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</si>
  <si>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</si>
  <si>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</si>
  <si>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</si>
  <si>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</si>
  <si>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</si>
  <si>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</si>
  <si>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</si>
  <si>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</si>
  <si>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</si>
  <si>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</si>
  <si>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</si>
  <si>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</si>
  <si>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</si>
  <si>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</si>
  <si>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</si>
  <si>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</si>
  <si>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</si>
  <si>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</si>
  <si>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</si>
  <si>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</si>
  <si>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</si>
  <si>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</si>
  <si>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</si>
  <si>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</si>
  <si>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</si>
  <si>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</si>
  <si>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</si>
  <si>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</si>
  <si>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</si>
  <si>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</si>
  <si>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</si>
  <si>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</si>
  <si>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</si>
  <si>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</si>
  <si>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</si>
  <si>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</si>
  <si>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</si>
  <si>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</si>
  <si>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</si>
  <si>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</si>
  <si>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</si>
  <si>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</si>
  <si>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</si>
  <si>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</si>
  <si>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</si>
  <si>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</si>
  <si>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</si>
  <si>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</si>
  <si>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</si>
  <si>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</si>
  <si>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</si>
  <si>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</si>
  <si>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</si>
  <si>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</si>
  <si>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</si>
  <si>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</si>
  <si>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</si>
  <si>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</si>
  <si>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</si>
  <si>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</si>
  <si>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</si>
  <si>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</si>
  <si>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</si>
  <si>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</si>
  <si>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</si>
  <si>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</si>
  <si>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</si>
  <si>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</si>
  <si>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</si>
  <si>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</si>
  <si>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</si>
  <si>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</si>
  <si>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</si>
  <si>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</si>
  <si>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</si>
  <si>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</si>
  <si>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</si>
  <si>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</si>
  <si>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</si>
  <si>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</si>
  <si>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</si>
  <si>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</si>
  <si>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</si>
  <si>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</si>
  <si>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</si>
  <si>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</si>
  <si>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</si>
  <si>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</si>
  <si>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</si>
  <si>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</si>
  <si>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</si>
  <si>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</si>
  <si>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</si>
  <si>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</si>
  <si>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</si>
  <si>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</si>
  <si>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</si>
  <si>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</si>
  <si>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</si>
  <si>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</si>
  <si>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</si>
  <si>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</si>
  <si>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</si>
  <si>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</si>
  <si>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</si>
  <si>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</si>
  <si>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</si>
  <si>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</si>
  <si>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</si>
  <si>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</si>
  <si>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</si>
  <si>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</si>
  <si>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</si>
  <si>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</si>
  <si>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</si>
  <si>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</si>
  <si>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</si>
  <si>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</si>
  <si>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</si>
  <si>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</si>
  <si>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</si>
  <si>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</si>
  <si>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</si>
  <si>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</si>
  <si>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</si>
  <si>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</si>
  <si>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</si>
  <si>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</si>
  <si>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</si>
  <si>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</si>
  <si>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</si>
  <si>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</si>
  <si>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</si>
  <si>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</si>
  <si>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</si>
  <si>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</si>
  <si>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</si>
  <si>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</si>
  <si>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</si>
  <si>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</si>
  <si>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</si>
  <si>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</si>
  <si>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</si>
  <si>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</si>
  <si>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</si>
  <si>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</si>
  <si>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</si>
  <si>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</si>
  <si>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</si>
  <si>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</si>
  <si>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</si>
  <si>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</si>
  <si>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</si>
  <si>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</si>
  <si>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</si>
  <si>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</si>
  <si>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</si>
  <si>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</si>
  <si>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</si>
  <si>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</si>
  <si>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</si>
  <si>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</si>
  <si>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</si>
  <si>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</si>
  <si>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</si>
  <si>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</si>
  <si>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</si>
  <si>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</si>
  <si>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</si>
  <si>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</si>
  <si>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</si>
  <si>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</si>
  <si>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</si>
  <si>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</si>
  <si>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</si>
  <si>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</si>
  <si>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</si>
  <si>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</si>
  <si>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</si>
  <si>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</si>
  <si>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</si>
  <si>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</si>
  <si>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</si>
  <si>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</si>
  <si>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</si>
  <si>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</si>
  <si>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</si>
  <si>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</si>
  <si>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</si>
  <si>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</si>
  <si>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</si>
  <si>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</si>
  <si>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</si>
  <si>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</si>
  <si>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</si>
  <si>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</si>
  <si>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</si>
  <si>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</si>
  <si>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</si>
  <si>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</si>
  <si>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</si>
  <si>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</si>
  <si>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</si>
  <si>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</si>
  <si>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</si>
  <si>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</si>
  <si>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</si>
  <si>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</si>
  <si>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</si>
  <si>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</si>
  <si>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</si>
  <si>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</si>
  <si>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</si>
  <si>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</si>
  <si>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</si>
  <si>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</si>
  <si>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</si>
  <si>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</si>
  <si>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</si>
  <si>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</si>
  <si>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</si>
  <si>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</si>
  <si>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</si>
  <si>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</si>
  <si>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</si>
  <si>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</si>
  <si>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</si>
  <si>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</si>
  <si>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</si>
  <si>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</si>
  <si>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</si>
  <si>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</si>
  <si>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</si>
  <si>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</si>
  <si>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</si>
  <si>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</si>
  <si>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</si>
  <si>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</si>
  <si>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</si>
  <si>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</si>
  <si>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</si>
  <si>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</si>
  <si>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</si>
  <si>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</si>
  <si>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</si>
  <si>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</si>
  <si>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</si>
  <si>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</si>
  <si>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</si>
  <si>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</si>
  <si>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</si>
  <si>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</si>
  <si>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</si>
  <si>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</si>
  <si>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</si>
  <si>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</si>
  <si>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</si>
  <si>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</si>
  <si>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</si>
  <si>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</si>
  <si>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</si>
  <si>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</si>
  <si>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</si>
  <si>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</si>
  <si>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</si>
  <si>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</si>
  <si>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</si>
  <si>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</si>
  <si>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</si>
  <si>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</si>
  <si>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</si>
  <si>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</si>
  <si>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</si>
  <si>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</si>
  <si>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</si>
  <si>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</si>
  <si>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</si>
  <si>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</si>
  <si>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</si>
  <si>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</si>
  <si>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</si>
  <si>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</si>
  <si>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</si>
  <si>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</si>
  <si>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</si>
  <si>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</si>
  <si>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</si>
  <si>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</si>
  <si>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</si>
  <si>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</si>
  <si>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</si>
  <si>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</si>
  <si>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</si>
  <si>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</si>
  <si>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</si>
  <si>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</si>
  <si>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</si>
  <si>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</si>
  <si>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</si>
  <si>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</si>
  <si>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</si>
  <si>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</si>
  <si>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</si>
  <si>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</si>
  <si>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</si>
  <si>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</si>
  <si>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</si>
  <si>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</si>
  <si>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</si>
  <si>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</si>
  <si>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</si>
  <si>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</si>
  <si>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</si>
  <si>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</si>
  <si>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</si>
  <si>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</si>
  <si>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</si>
  <si>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</si>
  <si>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</si>
  <si>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</si>
  <si>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</si>
  <si>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</si>
  <si>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</si>
  <si>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</si>
  <si>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</si>
  <si>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</si>
  <si>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</si>
  <si>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</si>
  <si>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</si>
  <si>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</si>
  <si>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</si>
  <si>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</si>
  <si>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</si>
  <si>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</si>
  <si>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</si>
  <si>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</si>
  <si>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</si>
  <si>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</si>
  <si>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</si>
  <si>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</si>
  <si>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</si>
  <si>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</si>
  <si>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</si>
  <si>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</si>
  <si>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</si>
  <si>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</si>
  <si>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</si>
  <si>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</si>
  <si>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</si>
  <si>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</si>
  <si>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</si>
  <si>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</si>
  <si>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</si>
  <si>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</si>
  <si>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</si>
  <si>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</si>
  <si>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</si>
  <si>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</si>
  <si>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</si>
  <si>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</si>
  <si>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</si>
  <si>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</si>
  <si>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</si>
  <si>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</si>
  <si>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</si>
  <si>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</si>
  <si>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</si>
  <si>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</si>
  <si>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</si>
  <si>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</si>
  <si>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</si>
  <si>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</si>
  <si>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</si>
  <si>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</si>
  <si>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</si>
  <si>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</si>
  <si>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</si>
  <si>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</si>
  <si>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</si>
  <si>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</si>
  <si>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</si>
  <si>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</si>
  <si>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</si>
  <si>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</si>
  <si>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</si>
  <si>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</si>
  <si>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</si>
  <si>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</si>
  <si>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</si>
  <si>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</si>
  <si>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</si>
  <si>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</si>
  <si>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</si>
  <si>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</si>
  <si>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</si>
  <si>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</si>
  <si>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</si>
  <si>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</si>
  <si>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</si>
  <si>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</si>
  <si>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</si>
  <si>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</si>
  <si>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</si>
  <si>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</si>
  <si>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</si>
  <si>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</si>
  <si>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</si>
  <si>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</si>
  <si>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</si>
  <si>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</si>
  <si>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</si>
  <si>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</si>
  <si>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</si>
  <si>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</si>
  <si>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</si>
  <si>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</si>
  <si>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</si>
  <si>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</si>
  <si>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</si>
  <si>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</si>
  <si>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</si>
  <si>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</si>
  <si>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</si>
  <si>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</si>
  <si>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</si>
  <si>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</si>
  <si>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</si>
  <si>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</si>
  <si>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</si>
  <si>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</si>
  <si>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</si>
  <si>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</si>
  <si>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</si>
  <si>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</si>
  <si>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</si>
  <si>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</si>
  <si>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</si>
  <si>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</si>
  <si>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</si>
  <si>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</si>
  <si>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</si>
  <si>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</si>
  <si>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</si>
  <si>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</si>
  <si>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</si>
  <si>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</si>
  <si>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</si>
  <si>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</si>
  <si>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</si>
  <si>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</si>
  <si>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</si>
  <si>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</si>
  <si>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</si>
  <si>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</si>
  <si>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</si>
  <si>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</si>
  <si>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</si>
  <si>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</si>
  <si>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</si>
  <si>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</si>
  <si>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</si>
  <si>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</si>
  <si>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</si>
  <si>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</si>
  <si>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</si>
  <si>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</si>
  <si>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</si>
  <si>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</si>
  <si>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</si>
  <si>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</si>
  <si>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</si>
  <si>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</si>
  <si>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</si>
  <si>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</si>
  <si>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</si>
  <si>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</si>
  <si>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</si>
  <si>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</si>
  <si>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</si>
  <si>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</si>
  <si>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</si>
  <si>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</si>
  <si>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</si>
  <si>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</si>
  <si>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</si>
  <si>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</si>
  <si>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</si>
  <si>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</si>
  <si>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</si>
  <si>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</si>
  <si>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</si>
  <si>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</si>
  <si>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</si>
  <si>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</si>
  <si>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</si>
  <si>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</si>
  <si>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</si>
  <si>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</si>
  <si>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</si>
  <si>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</si>
  <si>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</si>
  <si>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</si>
  <si>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</si>
  <si>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</si>
  <si>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</si>
  <si>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</si>
  <si>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</si>
  <si>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</si>
  <si>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</si>
  <si>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</si>
  <si>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</si>
  <si>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</si>
  <si>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</si>
  <si>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</si>
  <si>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</si>
  <si>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</si>
  <si>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</si>
  <si>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</si>
  <si>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</si>
  <si>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</si>
  <si>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</si>
  <si>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</si>
  <si>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</si>
  <si>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</si>
  <si>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</si>
  <si>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</si>
  <si>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</si>
  <si>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</si>
  <si>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</si>
  <si>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</si>
  <si>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</si>
  <si>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</si>
  <si>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</si>
  <si>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</si>
  <si>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</si>
  <si>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</si>
  <si>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</si>
  <si>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</si>
  <si>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</si>
  <si>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</si>
  <si>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</si>
  <si>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</si>
  <si>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</si>
  <si>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</si>
  <si>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</si>
  <si>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</si>
  <si>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</si>
  <si>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</si>
  <si>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</si>
  <si>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</si>
  <si>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</si>
  <si>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</si>
  <si>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</si>
  <si>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</si>
  <si>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</si>
  <si>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</si>
  <si>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</si>
  <si>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</si>
  <si>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</si>
  <si>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</si>
  <si>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</si>
  <si>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</si>
  <si>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</si>
  <si>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</si>
  <si>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</si>
  <si>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</si>
  <si>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</si>
  <si>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</si>
  <si>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</si>
  <si>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</si>
  <si>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</si>
  <si>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</si>
  <si>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</si>
  <si>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</si>
  <si>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</si>
  <si>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</si>
  <si>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</si>
  <si>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</si>
  <si>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</si>
  <si>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</si>
  <si>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</si>
  <si>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</si>
  <si>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</si>
  <si>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</si>
  <si>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</si>
  <si>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</si>
  <si>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</si>
  <si>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</si>
  <si>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</si>
  <si>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</si>
  <si>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</si>
  <si>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</si>
  <si>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</si>
  <si>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</si>
  <si>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</si>
  <si>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</si>
  <si>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</si>
  <si>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</si>
  <si>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</si>
  <si>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</si>
  <si>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</si>
  <si>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</si>
  <si>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</si>
  <si>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</si>
  <si>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</si>
  <si>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</si>
  <si>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</si>
  <si>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</si>
  <si>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</si>
  <si>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</si>
  <si>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</si>
  <si>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</si>
  <si>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</si>
  <si>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</si>
  <si>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</si>
  <si>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</si>
  <si>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</si>
  <si>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</si>
  <si>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</si>
  <si>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</si>
  <si>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</si>
  <si>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</si>
  <si>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</si>
  <si>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</si>
  <si>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</si>
  <si>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</si>
  <si>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</si>
  <si>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</si>
  <si>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</si>
  <si>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</si>
  <si>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</si>
  <si>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</si>
  <si>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</si>
  <si>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</si>
  <si>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</si>
  <si>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</si>
  <si>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</si>
  <si>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</si>
  <si>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</si>
  <si>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</si>
  <si>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</si>
  <si>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</si>
  <si>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</si>
  <si>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</si>
  <si>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</si>
  <si>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</si>
  <si>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</si>
  <si>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</si>
  <si>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</si>
  <si>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</si>
  <si>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</si>
  <si>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</si>
  <si>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</si>
  <si>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</si>
  <si>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</si>
  <si>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</si>
  <si>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</si>
  <si>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</si>
  <si>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</si>
  <si>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</si>
  <si>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</si>
  <si>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</si>
  <si>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</si>
  <si>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</si>
  <si>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</si>
  <si>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</si>
  <si>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</si>
  <si>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</si>
  <si>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</si>
  <si>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</si>
  <si>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</si>
  <si>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</si>
  <si>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</si>
  <si>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</si>
  <si>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</si>
  <si>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</si>
  <si>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</si>
  <si>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</si>
  <si>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</si>
  <si>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</si>
  <si>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</si>
  <si>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</si>
  <si>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</si>
  <si>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</si>
  <si>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</si>
  <si>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</si>
  <si>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</si>
  <si>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</si>
  <si>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</si>
  <si>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</si>
  <si>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</si>
  <si>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</si>
  <si>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</si>
  <si>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</si>
  <si>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</si>
  <si>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</si>
  <si>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</si>
  <si>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</si>
  <si>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</si>
  <si>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</si>
  <si>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</si>
  <si>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</si>
  <si>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</si>
  <si>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</si>
  <si>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</si>
  <si>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</si>
  <si>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</si>
  <si>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</si>
  <si>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</si>
  <si>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</si>
  <si>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</si>
  <si>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</si>
  <si>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</si>
  <si>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</si>
  <si>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</si>
  <si>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</si>
  <si>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</si>
  <si>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</si>
  <si>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</si>
  <si>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</si>
  <si>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</si>
  <si>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</si>
  <si>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</si>
  <si>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</si>
  <si>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</si>
  <si>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</si>
  <si>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</si>
  <si>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</si>
  <si>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</si>
  <si>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</si>
  <si>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</si>
  <si>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</si>
  <si>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</si>
  <si>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</si>
  <si>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</si>
  <si>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</si>
  <si>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</si>
  <si>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</si>
  <si>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</si>
  <si>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</si>
  <si>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</si>
  <si>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</si>
  <si>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</si>
  <si>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</si>
  <si>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</si>
  <si>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</si>
  <si>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</si>
  <si>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</si>
  <si>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</si>
  <si>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</si>
  <si>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</si>
  <si>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</si>
  <si>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</si>
  <si>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</si>
  <si>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</si>
  <si>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</si>
  <si>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</si>
  <si>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</si>
  <si>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</si>
  <si>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</si>
  <si>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</si>
  <si>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</si>
  <si>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</si>
  <si>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</si>
  <si>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</si>
  <si>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</si>
  <si>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</si>
  <si>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</si>
  <si>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</si>
  <si>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</si>
  <si>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</si>
  <si>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</si>
  <si>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</si>
  <si>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</si>
  <si>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</si>
  <si>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</si>
  <si>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</si>
  <si>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</si>
  <si>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</si>
  <si>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</si>
  <si>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</si>
  <si>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</si>
  <si>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</si>
  <si>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</si>
  <si>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</si>
  <si>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</si>
  <si>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</si>
  <si>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</si>
  <si>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</si>
  <si>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</si>
  <si>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</si>
  <si>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</si>
  <si>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</si>
  <si>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</si>
  <si>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</si>
  <si>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</si>
  <si>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</si>
  <si>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</si>
  <si>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</si>
  <si>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</si>
  <si>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</si>
  <si>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</si>
  <si>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</si>
  <si>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</si>
  <si>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</si>
  <si>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</si>
  <si>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</si>
  <si>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</si>
  <si>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</si>
  <si>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</si>
  <si>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</si>
  <si>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</si>
  <si>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</si>
  <si>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</si>
  <si>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</si>
  <si>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</si>
  <si>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</si>
  <si>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</si>
  <si>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</si>
  <si>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</si>
  <si>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</si>
  <si>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</si>
  <si>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</si>
  <si>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</si>
  <si>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</si>
  <si>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</si>
  <si>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</si>
  <si>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</si>
  <si>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</si>
  <si>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</si>
  <si>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</si>
  <si>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</si>
  <si>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</si>
  <si>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</si>
  <si>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</si>
  <si>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</si>
  <si>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</si>
  <si>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</si>
  <si>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</si>
  <si>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</si>
  <si>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</si>
  <si>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</si>
  <si>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</si>
  <si>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</si>
  <si>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</si>
  <si>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</si>
  <si>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</si>
  <si>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</si>
  <si>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</si>
  <si>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</si>
  <si>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</si>
  <si>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</si>
  <si>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</si>
  <si>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</si>
  <si>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</si>
  <si>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</si>
  <si>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</si>
  <si>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</si>
  <si>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</si>
  <si>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</si>
  <si>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</si>
  <si>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</si>
  <si>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</si>
  <si>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</si>
  <si>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</si>
  <si>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</si>
  <si>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</si>
  <si>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</si>
  <si>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</si>
  <si>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</si>
  <si>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</si>
  <si>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</si>
  <si>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</si>
  <si>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</si>
  <si>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</si>
  <si>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</si>
  <si>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</si>
  <si>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</si>
  <si>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</si>
  <si>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</si>
  <si>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</si>
  <si>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</si>
  <si>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</si>
  <si>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</si>
  <si>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</si>
  <si>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</si>
  <si>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</si>
  <si>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</si>
  <si>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</si>
  <si>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</si>
  <si>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</si>
  <si>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</si>
  <si>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</si>
  <si>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</si>
  <si>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</si>
  <si>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</si>
  <si>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</si>
  <si>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</si>
  <si>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</si>
  <si>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</si>
  <si>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</si>
  <si>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</si>
  <si>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</si>
  <si>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</si>
  <si>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</si>
  <si>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</si>
  <si>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</si>
  <si>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</si>
  <si>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</si>
  <si>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</si>
  <si>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</si>
  <si>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</si>
  <si>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</si>
  <si>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</si>
  <si>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</si>
  <si>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</si>
  <si>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</si>
  <si>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</si>
  <si>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</si>
  <si>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</si>
  <si>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</si>
  <si>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</si>
  <si>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</si>
  <si>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</si>
  <si>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</si>
  <si>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</si>
  <si>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</si>
  <si>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</si>
  <si>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</si>
  <si>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</si>
  <si>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</si>
  <si>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</si>
  <si>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</si>
  <si>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</si>
  <si>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</si>
  <si>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</si>
  <si>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</si>
  <si>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</si>
  <si>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</si>
  <si>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</si>
  <si>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</si>
  <si>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</si>
  <si>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</si>
  <si>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</si>
  <si>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</si>
  <si>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</si>
  <si>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</si>
  <si>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</si>
  <si>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</si>
  <si>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</si>
  <si>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</si>
  <si>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</si>
  <si>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</si>
  <si>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</si>
  <si>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</si>
  <si>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</si>
  <si>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</si>
  <si>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</si>
  <si>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</si>
  <si>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</si>
  <si>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</si>
  <si>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</si>
  <si>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</si>
  <si>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</si>
  <si>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</si>
  <si>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</si>
  <si>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</si>
  <si>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</si>
  <si>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</si>
  <si>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</si>
  <si>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</si>
  <si>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</si>
  <si>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</si>
  <si>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</si>
  <si>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</si>
  <si>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</si>
  <si>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</si>
  <si>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</si>
  <si>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</si>
  <si>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</si>
  <si>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</si>
  <si>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</si>
  <si>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</si>
  <si>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</si>
  <si>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</si>
  <si>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</si>
  <si>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</si>
  <si>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</si>
  <si>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</si>
  <si>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</si>
  <si>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</si>
  <si>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</si>
  <si>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</si>
  <si>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</si>
  <si>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</si>
  <si>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</si>
  <si>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</si>
  <si>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</si>
  <si>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</si>
  <si>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</si>
  <si>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</si>
  <si>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</si>
  <si>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</si>
  <si>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</si>
  <si>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</si>
  <si>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</si>
  <si>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</si>
  <si>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</si>
  <si>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</si>
  <si>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</si>
  <si>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</si>
  <si>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</si>
  <si>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</si>
  <si>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</si>
  <si>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</si>
  <si>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</si>
  <si>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</si>
  <si>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</si>
  <si>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</si>
  <si>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</si>
  <si>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</si>
  <si>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</si>
  <si>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</si>
  <si>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</si>
  <si>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</si>
  <si>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</si>
  <si>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</si>
  <si>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</si>
  <si>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</si>
  <si>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</si>
  <si>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</si>
  <si>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</si>
  <si>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</si>
  <si>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</si>
  <si>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</si>
  <si>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</si>
  <si>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</si>
  <si>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</si>
  <si>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</si>
  <si>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</si>
  <si>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</si>
  <si>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</si>
  <si>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</si>
  <si>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</si>
  <si>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</si>
  <si>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</si>
  <si>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</si>
  <si>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</si>
  <si>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</si>
  <si>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</si>
  <si>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</si>
  <si>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</si>
  <si>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</si>
  <si>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</si>
  <si>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</si>
  <si>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</si>
  <si>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</si>
  <si>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</si>
  <si>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</si>
  <si>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</si>
  <si>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</si>
  <si>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</si>
  <si>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</si>
  <si>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</si>
  <si>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</si>
  <si>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</si>
  <si>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</si>
  <si>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</si>
  <si>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</si>
  <si>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</si>
  <si>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</si>
  <si>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</si>
  <si>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</si>
  <si>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</si>
  <si>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</si>
  <si>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</si>
  <si>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</si>
  <si>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</si>
  <si>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</si>
  <si>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</si>
  <si>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</si>
  <si>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</si>
  <si>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</si>
  <si>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</si>
  <si>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</si>
  <si>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</si>
  <si>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</si>
  <si>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</si>
  <si>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</si>
  <si>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</si>
  <si>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</si>
  <si>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</si>
  <si>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</si>
  <si>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</si>
  <si>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</si>
  <si>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</si>
  <si>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</si>
  <si>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</si>
  <si>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</si>
  <si>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</si>
  <si>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</si>
  <si>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</si>
  <si>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</si>
  <si>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</si>
  <si>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</si>
  <si>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</si>
  <si>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</si>
  <si>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</si>
  <si>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</si>
  <si>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</si>
  <si>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</si>
  <si>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</si>
  <si>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</si>
  <si>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</si>
  <si>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</si>
  <si>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</si>
  <si>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</si>
  <si>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</si>
  <si>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</si>
  <si>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</si>
  <si>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</si>
  <si>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</si>
  <si>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</si>
  <si>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</si>
  <si>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</si>
  <si>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</si>
  <si>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</si>
  <si>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</si>
  <si>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</si>
  <si>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</si>
  <si>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</si>
  <si>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</si>
  <si>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</si>
  <si>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</si>
  <si>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</si>
  <si>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</si>
  <si>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</si>
  <si>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</si>
  <si>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</si>
  <si>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</si>
  <si>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</si>
  <si>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</si>
  <si>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</si>
  <si>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</si>
  <si>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</si>
  <si>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</si>
  <si>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</si>
  <si>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</si>
  <si>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</si>
  <si>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</si>
  <si>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</si>
  <si>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</si>
  <si>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</si>
  <si>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</si>
  <si>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</si>
  <si>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</si>
  <si>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</si>
  <si>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</si>
  <si>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</si>
  <si>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</si>
  <si>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</si>
  <si>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</si>
  <si>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</si>
  <si>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</si>
  <si>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</si>
  <si>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</si>
  <si>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</si>
  <si>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</si>
  <si>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</si>
  <si>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</si>
  <si>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</si>
  <si>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</si>
  <si>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</si>
  <si>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</si>
  <si>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</si>
  <si>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</si>
  <si>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</si>
  <si>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</si>
  <si>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</si>
  <si>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</si>
  <si>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</si>
  <si>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</si>
  <si>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</si>
  <si>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</si>
  <si>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</si>
  <si>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</si>
  <si>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</si>
  <si>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</si>
  <si>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</si>
  <si>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</si>
  <si>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</si>
  <si>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</si>
  <si>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</si>
  <si>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</si>
  <si>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</si>
  <si>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</si>
  <si>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</si>
  <si>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</si>
  <si>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</si>
  <si>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</si>
  <si>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</si>
  <si>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</si>
  <si>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</si>
  <si>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</si>
  <si>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</si>
  <si>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</si>
  <si>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</si>
  <si>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</si>
  <si>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</si>
  <si>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</si>
  <si>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</si>
  <si>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</si>
  <si>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</si>
  <si>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</si>
  <si>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</si>
  <si>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</si>
  <si>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</si>
  <si>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</si>
  <si>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</si>
  <si>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</si>
  <si>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</si>
  <si>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</si>
  <si>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</si>
  <si>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</si>
  <si>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</si>
  <si>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</si>
  <si>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</si>
  <si>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</si>
  <si>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</si>
  <si>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</si>
  <si>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</si>
  <si>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</si>
  <si>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</si>
  <si>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</si>
  <si>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</si>
  <si>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</si>
  <si>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</si>
  <si>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</si>
  <si>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</si>
  <si>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</si>
  <si>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</si>
  <si>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</si>
  <si>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</si>
  <si>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</si>
  <si>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</si>
  <si>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</si>
  <si>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</si>
  <si>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</si>
  <si>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</si>
  <si>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</si>
  <si>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</si>
  <si>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</si>
  <si>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</si>
  <si>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</si>
  <si>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</si>
  <si>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</si>
  <si>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</si>
  <si>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</si>
  <si>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</si>
  <si>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</si>
  <si>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</si>
  <si>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</si>
  <si>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</si>
  <si>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</si>
  <si>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</si>
  <si>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</si>
  <si>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</si>
  <si>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</si>
  <si>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</si>
  <si>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</si>
  <si>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</si>
  <si>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</si>
  <si>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</si>
  <si>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</si>
  <si>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</si>
  <si>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</si>
  <si>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</si>
  <si>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</si>
  <si>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</si>
  <si>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</si>
  <si>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</si>
  <si>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</si>
  <si>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</si>
  <si>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</si>
  <si>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</si>
  <si>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</si>
  <si>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</si>
  <si>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</si>
  <si>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</si>
  <si>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</si>
  <si>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</si>
  <si>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</si>
  <si>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</si>
  <si>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</si>
  <si>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</si>
  <si>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</si>
  <si>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</si>
  <si>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</si>
  <si>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</si>
  <si>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</si>
  <si>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</si>
  <si>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</si>
  <si>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</si>
  <si>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</si>
  <si>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</si>
  <si>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</si>
  <si>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</si>
  <si>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</si>
  <si>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</si>
  <si>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</si>
  <si>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</si>
  <si>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</si>
  <si>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</si>
  <si>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</si>
  <si>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</si>
  <si>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</si>
  <si>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</si>
  <si>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</si>
  <si>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</si>
  <si>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</si>
  <si>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</si>
  <si>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</si>
  <si>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</si>
  <si>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</si>
  <si>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</si>
  <si>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</si>
  <si>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</si>
  <si>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</si>
  <si>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</si>
  <si>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</si>
  <si>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</si>
  <si>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</si>
  <si>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</si>
  <si>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</si>
  <si>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</si>
  <si>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</si>
  <si>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</si>
  <si>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</si>
  <si>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</si>
  <si>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</si>
  <si>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</si>
  <si>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</si>
  <si>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</si>
  <si>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</si>
  <si>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</si>
  <si>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</si>
  <si>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</si>
  <si>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</si>
  <si>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</si>
  <si>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</si>
  <si>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</si>
  <si>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</si>
  <si>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</si>
  <si>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</si>
  <si>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</si>
  <si>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</si>
  <si>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</si>
  <si>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</si>
  <si>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</si>
  <si>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</si>
  <si>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</si>
  <si>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</si>
  <si>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</si>
  <si>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</si>
  <si>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</si>
  <si>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</si>
  <si>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</si>
  <si>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</si>
  <si>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</si>
  <si>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</si>
  <si>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</si>
  <si>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</si>
  <si>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</si>
  <si>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</si>
  <si>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</si>
  <si>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</si>
  <si>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</si>
  <si>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</si>
  <si>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</si>
  <si>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</si>
  <si>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</si>
  <si>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</si>
  <si>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</si>
  <si>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</si>
  <si>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</si>
  <si>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</si>
  <si>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</si>
  <si>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</si>
  <si>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</si>
  <si>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</si>
  <si>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</si>
  <si>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</si>
  <si>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</si>
  <si>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</si>
  <si>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</si>
  <si>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</si>
  <si>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</si>
  <si>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</si>
  <si>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</si>
  <si>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</si>
  <si>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</si>
  <si>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</si>
  <si>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</si>
  <si>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</si>
  <si>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</si>
  <si>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</si>
  <si>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</si>
  <si>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</si>
  <si>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</si>
  <si>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</si>
  <si>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</si>
  <si>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</si>
  <si>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</si>
  <si>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</si>
  <si>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</si>
  <si>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</si>
  <si>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</si>
  <si>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</si>
  <si>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</si>
  <si>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</si>
  <si>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</si>
  <si>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</si>
  <si>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</si>
  <si>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</si>
  <si>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</si>
  <si>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</si>
  <si>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</si>
  <si>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</si>
  <si>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</si>
  <si>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</si>
  <si>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</si>
  <si>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</si>
  <si>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</si>
  <si>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</si>
  <si>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</si>
  <si>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</si>
  <si>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</si>
  <si>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</si>
  <si>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</si>
  <si>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</si>
  <si>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</si>
  <si>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</si>
  <si>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</si>
  <si>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</si>
  <si>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</si>
  <si>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</si>
  <si>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</si>
  <si>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</si>
  <si>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</si>
  <si>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</si>
  <si>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</si>
  <si>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</si>
  <si>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</si>
  <si>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</si>
  <si>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</si>
  <si>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</si>
  <si>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</si>
  <si>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</si>
  <si>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</si>
  <si>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</si>
  <si>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</si>
  <si>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</si>
  <si>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</si>
  <si>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</si>
  <si>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</si>
  <si>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</si>
  <si>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</si>
  <si>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</si>
  <si>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</si>
  <si>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</si>
  <si>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</si>
  <si>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</si>
  <si>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</si>
  <si>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</si>
  <si>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</si>
  <si>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</si>
  <si>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</si>
  <si>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</si>
  <si>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</si>
  <si>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</si>
  <si>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</si>
  <si>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</si>
  <si>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</si>
  <si>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</si>
  <si>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</si>
  <si>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</si>
  <si>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</si>
  <si>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</si>
  <si>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</si>
  <si>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</si>
  <si>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</si>
  <si>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</si>
  <si>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</si>
  <si>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</si>
  <si>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</si>
  <si>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</si>
  <si>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</si>
  <si>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</si>
  <si>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</si>
  <si>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</si>
  <si>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</si>
  <si>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</si>
  <si>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</si>
  <si>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</si>
  <si>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</si>
  <si>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</si>
  <si>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</si>
  <si>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</si>
  <si>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</si>
  <si>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</si>
  <si>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</si>
  <si>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</si>
  <si>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</si>
  <si>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</si>
  <si>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</si>
  <si>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</si>
  <si>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</si>
  <si>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</si>
  <si>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</si>
  <si>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</si>
  <si>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</si>
  <si>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</si>
  <si>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</si>
  <si>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</si>
  <si>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</si>
  <si>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</si>
  <si>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</si>
  <si>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</si>
  <si>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</si>
  <si>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</si>
  <si>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</si>
  <si>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</si>
  <si>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</si>
  <si>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</si>
  <si>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</si>
  <si>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</si>
  <si>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</si>
  <si>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</si>
  <si>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</si>
  <si>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</si>
  <si>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</si>
  <si>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</si>
  <si>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</si>
  <si>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</si>
  <si>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</si>
  <si>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</si>
  <si>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</si>
  <si>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</si>
  <si>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</si>
  <si>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</si>
  <si>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</si>
  <si>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</si>
  <si>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</si>
  <si>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</si>
  <si>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</si>
  <si>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</si>
  <si>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</si>
  <si>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</si>
  <si>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</si>
  <si>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</si>
  <si>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</si>
  <si>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</si>
  <si>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</si>
  <si>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</si>
  <si>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</si>
  <si>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</si>
  <si>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</si>
  <si>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</si>
  <si>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</si>
  <si>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</si>
  <si>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</si>
  <si>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</si>
  <si>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</si>
  <si>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</si>
  <si>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</si>
  <si>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</si>
  <si>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</si>
  <si>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</si>
  <si>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</si>
  <si>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</si>
  <si>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</si>
  <si>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</si>
  <si>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</si>
  <si>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</si>
  <si>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</si>
  <si>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</si>
  <si>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</si>
  <si>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</si>
  <si>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</si>
  <si>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</si>
  <si>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</si>
  <si>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</si>
  <si>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</si>
  <si>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</si>
  <si>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</si>
  <si>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</si>
  <si>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</si>
  <si>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</si>
  <si>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</si>
  <si>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</si>
  <si>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</si>
  <si>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</si>
  <si>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</si>
  <si>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</si>
  <si>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</si>
  <si>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</si>
  <si>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</si>
  <si>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</si>
  <si>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</si>
  <si>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</si>
  <si>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</si>
  <si>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</si>
  <si>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</si>
  <si>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</si>
  <si>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</si>
  <si>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</si>
  <si>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</si>
  <si>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</si>
  <si>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</si>
  <si>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</si>
  <si>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</si>
  <si>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</si>
  <si>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</si>
  <si>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</si>
  <si>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</si>
  <si>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</si>
  <si>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</si>
  <si>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</si>
  <si>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</si>
  <si>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</si>
  <si>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</si>
  <si>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</si>
  <si>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</si>
  <si>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</si>
  <si>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</si>
  <si>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</si>
  <si>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</si>
  <si>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</si>
  <si>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</si>
  <si>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</si>
  <si>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</si>
  <si>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</si>
  <si>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</si>
  <si>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</si>
  <si>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</si>
  <si>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</si>
  <si>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</si>
  <si>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</si>
  <si>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</si>
  <si>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</si>
  <si>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</si>
  <si>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</si>
  <si>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</si>
  <si>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</si>
  <si>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</si>
  <si>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</si>
  <si>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</si>
  <si>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</si>
  <si>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</si>
  <si>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</si>
  <si>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</si>
  <si>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</si>
  <si>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</si>
  <si>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</si>
  <si>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</si>
  <si>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</si>
  <si>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</si>
  <si>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</si>
  <si>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</si>
  <si>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</si>
  <si>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</si>
  <si>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</si>
  <si>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</si>
  <si>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</si>
  <si>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</si>
  <si>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</si>
  <si>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</si>
  <si>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</si>
  <si>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</si>
  <si>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</si>
  <si>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</si>
  <si>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</si>
  <si>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</si>
  <si>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</si>
  <si>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</si>
  <si>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</si>
  <si>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</si>
  <si>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</si>
  <si>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</si>
  <si>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</si>
  <si>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</si>
  <si>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</si>
  <si>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</si>
  <si>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</si>
  <si>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</si>
  <si>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</si>
  <si>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</si>
  <si>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</si>
  <si>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</si>
  <si>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</si>
  <si>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</si>
  <si>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</si>
  <si>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</si>
  <si>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</si>
  <si>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</si>
  <si>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</si>
  <si>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</si>
  <si>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</si>
  <si>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</si>
  <si>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</si>
  <si>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</si>
  <si>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</si>
  <si>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</si>
  <si>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</si>
  <si>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</si>
  <si>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</si>
  <si>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</si>
  <si>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</si>
  <si>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</si>
  <si>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</si>
  <si>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</si>
  <si>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</si>
  <si>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</si>
  <si>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</si>
  <si>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</si>
  <si>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</si>
  <si>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</si>
  <si>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</si>
  <si>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</si>
  <si>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</si>
  <si>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</si>
  <si>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</si>
  <si>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</si>
  <si>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</si>
  <si>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</si>
  <si>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</si>
  <si>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</si>
  <si>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</si>
  <si>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</si>
  <si>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</si>
  <si>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</si>
  <si>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</si>
  <si>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</si>
  <si>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</si>
  <si>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</si>
  <si>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</si>
  <si>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</si>
  <si>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</si>
  <si>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</si>
  <si>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</si>
  <si>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</si>
  <si>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</si>
  <si>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</si>
  <si>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</si>
  <si>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</si>
  <si>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</si>
  <si>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</si>
  <si>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</si>
  <si>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</si>
  <si>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</si>
  <si>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</si>
  <si>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</si>
  <si>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</si>
  <si>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</si>
  <si>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</si>
  <si>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</si>
  <si>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</si>
  <si>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</si>
  <si>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</si>
  <si>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</si>
  <si>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</si>
  <si>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</si>
  <si>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</si>
  <si>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</si>
  <si>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</si>
  <si>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</si>
  <si>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</si>
  <si>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</si>
  <si>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</si>
  <si>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</si>
  <si>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</si>
  <si>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</si>
  <si>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</si>
  <si>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</si>
  <si>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</si>
  <si>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</si>
  <si>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</si>
  <si>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</si>
  <si>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</si>
  <si>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</si>
  <si>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</si>
  <si>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</si>
  <si>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</si>
  <si>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</si>
  <si>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</si>
  <si>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</si>
  <si>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</si>
  <si>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</si>
  <si>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</si>
  <si>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</si>
  <si>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</si>
  <si>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</si>
  <si>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</si>
  <si>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</si>
  <si>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</si>
  <si>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</si>
  <si>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</si>
  <si>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</si>
  <si>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</si>
  <si>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</si>
  <si>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</si>
  <si>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</si>
  <si>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</si>
  <si>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</si>
  <si>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</si>
  <si>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</si>
  <si>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</si>
  <si>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</si>
  <si>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</si>
  <si>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</si>
  <si>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</si>
  <si>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</si>
  <si>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</si>
  <si>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</si>
  <si>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</si>
  <si>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</si>
  <si>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</si>
  <si>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</si>
  <si>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</si>
  <si>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</si>
  <si>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</si>
  <si>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</si>
  <si>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</si>
  <si>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</si>
  <si>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</si>
  <si>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</si>
  <si>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</si>
  <si>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</si>
  <si>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</si>
  <si>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</si>
  <si>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</si>
  <si>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</si>
  <si>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</si>
  <si>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</si>
  <si>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</si>
  <si>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</si>
  <si>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</si>
  <si>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</si>
  <si>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</si>
  <si>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</si>
  <si>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</si>
  <si>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</si>
  <si>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</si>
  <si>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</si>
  <si>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</si>
  <si>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</si>
  <si>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</si>
  <si>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</si>
  <si>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</si>
  <si>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</si>
  <si>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</si>
  <si>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</si>
  <si>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</si>
  <si>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</si>
  <si>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</si>
  <si>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</si>
  <si>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</si>
  <si>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</si>
  <si>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</si>
  <si>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</si>
  <si>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</si>
  <si>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</si>
  <si>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</si>
  <si>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</si>
  <si>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</si>
  <si>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</si>
  <si>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</si>
  <si>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</si>
  <si>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</si>
  <si>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</si>
  <si>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</si>
  <si>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</si>
  <si>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</si>
  <si>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</si>
  <si>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</si>
  <si>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</si>
  <si>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</si>
  <si>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</si>
  <si>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</si>
  <si>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</si>
  <si>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</si>
  <si>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</si>
  <si>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</si>
  <si>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</si>
  <si>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</si>
  <si>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</si>
  <si>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</si>
  <si>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</si>
  <si>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</si>
  <si>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</si>
  <si>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</si>
  <si>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</si>
  <si>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</si>
  <si>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</si>
  <si>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</si>
  <si>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</si>
  <si>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</si>
  <si>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</si>
  <si>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</si>
  <si>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</si>
  <si>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</si>
  <si>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</si>
  <si>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</si>
  <si>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</si>
  <si>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</si>
  <si>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</si>
  <si>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</si>
  <si>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</si>
  <si>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</si>
  <si>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</si>
  <si>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</si>
  <si>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</si>
  <si>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</si>
  <si>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</si>
  <si>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</si>
  <si>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</si>
  <si>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</si>
  <si>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</si>
  <si>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</si>
  <si>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</si>
  <si>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</si>
  <si>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</si>
  <si>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</si>
  <si>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</si>
  <si>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</si>
  <si>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</si>
  <si>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</si>
  <si>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</si>
  <si>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</si>
  <si>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</si>
  <si>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</si>
  <si>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</si>
  <si>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</si>
  <si>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</si>
  <si>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</si>
  <si>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</si>
  <si>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</si>
  <si>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</si>
  <si>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</si>
  <si>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</si>
  <si>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</si>
  <si>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</si>
  <si>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</si>
  <si>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</si>
  <si>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</si>
  <si>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</si>
  <si>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</si>
  <si>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</si>
  <si>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</si>
  <si>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</si>
  <si>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</si>
  <si>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</si>
  <si>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</si>
  <si>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</si>
  <si>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</si>
  <si>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</si>
  <si>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</si>
  <si>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</si>
  <si>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</si>
  <si>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</si>
  <si>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</si>
  <si>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</si>
  <si>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</si>
  <si>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</si>
  <si>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</si>
  <si>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</si>
  <si>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</si>
  <si>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</si>
  <si>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</si>
  <si>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</si>
  <si>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</si>
  <si>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</si>
  <si>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</si>
  <si>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</si>
  <si>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</si>
  <si>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</si>
  <si>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</si>
  <si>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</si>
  <si>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</si>
  <si>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</si>
  <si>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</si>
  <si>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</si>
  <si>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</si>
  <si>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</si>
  <si>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</si>
  <si>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</si>
  <si>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</si>
  <si>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</si>
  <si>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</si>
  <si>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</si>
  <si>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</si>
  <si>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</si>
  <si>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</si>
  <si>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</si>
  <si>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</si>
  <si>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</si>
  <si>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</si>
  <si>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</si>
  <si>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</si>
  <si>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</si>
  <si>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</si>
  <si>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</si>
  <si>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</si>
  <si>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</si>
  <si>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</si>
  <si>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</si>
  <si>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</si>
  <si>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</si>
  <si>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</si>
  <si>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</si>
  <si>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</si>
  <si>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</si>
  <si>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</si>
  <si>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</si>
  <si>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</si>
  <si>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</si>
  <si>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</si>
  <si>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</si>
  <si>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</si>
  <si>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</si>
  <si>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</si>
  <si>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</si>
  <si>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</si>
  <si>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</si>
  <si>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</si>
  <si>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</si>
  <si>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</si>
  <si>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</si>
  <si>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</si>
  <si>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</si>
  <si>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</si>
  <si>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</si>
  <si>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</si>
  <si>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</si>
  <si>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</si>
  <si>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</si>
  <si>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</si>
  <si>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</si>
  <si>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</si>
  <si>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</si>
  <si>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</si>
  <si>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</si>
  <si>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</si>
  <si>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</si>
  <si>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</si>
  <si>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</si>
  <si>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</si>
  <si>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</si>
  <si>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</si>
  <si>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</si>
  <si>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</si>
  <si>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</si>
  <si>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</si>
  <si>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</si>
  <si>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</si>
  <si>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</si>
  <si>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</si>
  <si>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</si>
  <si>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</si>
  <si>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</si>
  <si>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</si>
  <si>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</si>
  <si>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</si>
  <si>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</si>
  <si>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</si>
  <si>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</si>
  <si>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</si>
  <si>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</si>
  <si>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</si>
  <si>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</si>
  <si>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</si>
  <si>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</si>
  <si>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</si>
  <si>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</si>
  <si>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</si>
  <si>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</si>
  <si>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</si>
  <si>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</si>
  <si>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</si>
  <si>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</si>
  <si>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</si>
  <si>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</si>
  <si>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</si>
  <si>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</si>
  <si>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</si>
  <si>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</si>
  <si>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</si>
  <si>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</si>
  <si>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</si>
  <si>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</si>
  <si>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</si>
  <si>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</si>
  <si>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</si>
  <si>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</si>
  <si>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</si>
  <si>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</si>
  <si>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</si>
  <si>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</si>
  <si>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</si>
  <si>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</si>
  <si>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</si>
  <si>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</si>
  <si>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</si>
  <si>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</si>
  <si>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</si>
  <si>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</si>
  <si>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</si>
  <si>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</si>
  <si>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</si>
  <si>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</si>
  <si>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</si>
  <si>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</si>
  <si>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</si>
  <si>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</si>
  <si>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</si>
  <si>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</si>
  <si>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</si>
  <si>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</si>
  <si>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</si>
  <si>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</si>
  <si>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</si>
  <si>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</si>
  <si>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</si>
  <si>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</si>
  <si>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</si>
  <si>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</si>
  <si>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</si>
  <si>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</si>
  <si>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</si>
  <si>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</si>
  <si>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</si>
  <si>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</si>
  <si>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</si>
  <si>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</si>
  <si>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</si>
  <si>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</si>
  <si>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</si>
  <si>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</si>
  <si>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</si>
  <si>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</si>
  <si>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</si>
  <si>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</si>
  <si>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</si>
  <si>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</si>
  <si>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</si>
  <si>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</si>
  <si>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</si>
  <si>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</si>
  <si>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</si>
  <si>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</si>
  <si>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</si>
  <si>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</si>
  <si>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</si>
  <si>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</si>
  <si>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</si>
  <si>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</si>
  <si>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</si>
  <si>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</si>
  <si>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</si>
  <si>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</si>
  <si>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</si>
  <si>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</si>
  <si>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</si>
  <si>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</si>
  <si>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</si>
  <si>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</si>
  <si>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</si>
  <si>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</si>
  <si>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</si>
  <si>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</si>
  <si>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</si>
  <si>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</si>
  <si>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</si>
  <si>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</si>
  <si>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</si>
  <si>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</si>
  <si>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</si>
  <si>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</si>
  <si>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</si>
  <si>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</si>
  <si>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</si>
  <si>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</si>
  <si>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</si>
  <si>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</si>
  <si>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</si>
  <si>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</si>
  <si>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</si>
  <si>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</si>
  <si>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</si>
  <si>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</si>
  <si>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</si>
  <si>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</si>
  <si>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</si>
  <si>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</si>
  <si>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</si>
  <si>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</si>
  <si>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</si>
  <si>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</si>
  <si>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</si>
  <si>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</si>
  <si>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</si>
  <si>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</si>
  <si>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</si>
  <si>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</si>
  <si>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</si>
  <si>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</si>
  <si>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</si>
  <si>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</si>
  <si>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</si>
  <si>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</si>
  <si>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</si>
  <si>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</si>
  <si>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</si>
  <si>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</si>
  <si>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</si>
  <si>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</si>
  <si>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</si>
  <si>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</si>
  <si>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</si>
  <si>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</si>
  <si>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</si>
  <si>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</si>
  <si>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</si>
  <si>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</si>
  <si>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</si>
  <si>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</si>
  <si>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</si>
  <si>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</si>
  <si>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</si>
  <si>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</si>
  <si>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</si>
  <si>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</si>
  <si>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</si>
  <si>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</si>
  <si>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</si>
  <si>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</si>
  <si>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</si>
  <si>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</si>
  <si>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</si>
  <si>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</si>
  <si>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</si>
  <si>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</si>
  <si>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</si>
  <si>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</si>
  <si>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</si>
  <si>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</si>
  <si>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</si>
  <si>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</si>
  <si>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</si>
  <si>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</si>
  <si>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</si>
  <si>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</si>
  <si>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</si>
  <si>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</si>
  <si>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</si>
  <si>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</si>
  <si>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</si>
  <si>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</si>
  <si>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</si>
  <si>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</si>
  <si>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</si>
  <si>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</si>
  <si>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</si>
  <si>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</si>
  <si>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</si>
  <si>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</si>
  <si>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</si>
  <si>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</si>
  <si>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</si>
  <si>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</si>
  <si>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</si>
  <si>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</si>
  <si>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</si>
  <si>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</si>
  <si>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</si>
  <si>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</si>
  <si>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</si>
  <si>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</si>
  <si>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</si>
  <si>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</si>
  <si>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</si>
  <si>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</si>
  <si>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</si>
  <si>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</si>
  <si>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</si>
  <si>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</si>
  <si>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</si>
  <si>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</si>
  <si>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</si>
  <si>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</si>
  <si>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</si>
  <si>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</si>
  <si>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</si>
  <si>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</si>
  <si>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</si>
  <si>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</si>
  <si>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</si>
  <si>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</si>
  <si>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</si>
  <si>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</si>
  <si>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</si>
  <si>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</si>
  <si>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</si>
  <si>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</si>
  <si>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</si>
  <si>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</si>
  <si>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</si>
  <si>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</si>
  <si>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</si>
  <si>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</si>
  <si>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</si>
  <si>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</si>
  <si>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</si>
  <si>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</si>
  <si>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</si>
  <si>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</si>
  <si>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</si>
  <si>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</si>
  <si>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</si>
  <si>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</si>
  <si>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</si>
  <si>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</si>
  <si>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</si>
  <si>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</si>
  <si>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</si>
  <si>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</si>
  <si>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</si>
  <si>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</si>
  <si>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</si>
  <si>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</si>
  <si>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</si>
  <si>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</si>
  <si>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</si>
  <si>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</si>
  <si>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</si>
  <si>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</si>
  <si>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</si>
  <si>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</si>
  <si>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</si>
  <si>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</si>
  <si>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</si>
  <si>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</si>
  <si>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</si>
  <si>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</si>
  <si>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</si>
  <si>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</si>
  <si>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</si>
  <si>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</si>
  <si>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</si>
  <si>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</si>
  <si>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</si>
  <si>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</si>
  <si>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</si>
  <si>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</si>
  <si>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</si>
  <si>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</si>
  <si>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</si>
  <si>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</si>
  <si>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</si>
  <si>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</si>
  <si>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</si>
  <si>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</si>
  <si>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</si>
  <si>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</si>
  <si>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</si>
  <si>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</si>
  <si>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</si>
  <si>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</si>
  <si>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</si>
  <si>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</si>
  <si>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</si>
  <si>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</si>
  <si>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</si>
  <si>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</si>
  <si>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</si>
  <si>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</si>
  <si>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</si>
  <si>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</si>
  <si>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</si>
  <si>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</si>
  <si>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</si>
  <si>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</si>
  <si>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</si>
  <si>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</si>
  <si>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</si>
  <si>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</si>
  <si>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</si>
  <si>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</si>
  <si>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</si>
  <si>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</si>
  <si>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</si>
  <si>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</si>
  <si>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</si>
  <si>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</si>
  <si>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</si>
  <si>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</si>
  <si>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</si>
  <si>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</si>
  <si>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</si>
  <si>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</si>
  <si>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</si>
  <si>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</si>
  <si>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</si>
  <si>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</si>
  <si>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</si>
  <si>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</si>
  <si>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</si>
  <si>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</si>
  <si>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</si>
  <si>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</si>
  <si>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</si>
  <si>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</si>
  <si>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</si>
  <si>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</si>
  <si>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</si>
  <si>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</si>
  <si>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</si>
  <si>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</si>
  <si>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</si>
  <si>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</si>
  <si>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</si>
  <si>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</si>
  <si>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</si>
  <si>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</si>
  <si>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</si>
  <si>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</si>
  <si>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</si>
  <si>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</si>
  <si>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</si>
  <si>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</si>
  <si>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</si>
  <si>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</si>
  <si>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</si>
  <si>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</si>
  <si>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</si>
  <si>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</si>
  <si>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</si>
  <si>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</si>
  <si>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</si>
  <si>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</si>
  <si>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</si>
  <si>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</si>
  <si>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</si>
  <si>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</si>
  <si>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</si>
  <si>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</si>
  <si>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</si>
  <si>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</si>
  <si>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</si>
  <si>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</si>
  <si>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</si>
  <si>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</si>
  <si>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</si>
  <si>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</si>
  <si>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</si>
  <si>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</si>
  <si>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</si>
  <si>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</si>
  <si>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</si>
  <si>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</si>
  <si>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</si>
  <si>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</si>
  <si>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</si>
  <si>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</si>
  <si>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</si>
  <si>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</si>
  <si>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</si>
  <si>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</si>
  <si>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</si>
  <si>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</si>
  <si>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</si>
  <si>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</si>
  <si>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</si>
  <si>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</si>
  <si>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</si>
  <si>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</si>
  <si>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</si>
  <si>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</si>
  <si>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</si>
  <si>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</si>
  <si>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</si>
  <si>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</si>
  <si>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</si>
  <si>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</si>
  <si>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</si>
  <si>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</si>
  <si>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</si>
  <si>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</si>
  <si>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</si>
  <si>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</si>
  <si>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</si>
  <si>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</si>
  <si>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</si>
  <si>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</si>
  <si>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</si>
  <si>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</si>
  <si>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</si>
  <si>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</si>
  <si>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</si>
  <si>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</si>
  <si>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</si>
  <si>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</si>
  <si>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</si>
  <si>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</si>
  <si>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</si>
  <si>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</si>
  <si>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</si>
  <si>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</si>
  <si>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</si>
  <si>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</si>
  <si>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</si>
  <si>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</si>
  <si>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</si>
  <si>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</si>
  <si>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</si>
  <si>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</si>
  <si>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</si>
  <si>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</si>
  <si>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</si>
  <si>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</si>
  <si>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</si>
  <si>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</si>
  <si>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</si>
  <si>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</si>
  <si>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</si>
  <si>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</si>
  <si>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</si>
  <si>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</si>
  <si>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</si>
  <si>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</si>
  <si>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</si>
  <si>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</si>
  <si>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</si>
  <si>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</si>
  <si>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</si>
  <si>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</si>
  <si>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</si>
  <si>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</si>
  <si>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</si>
  <si>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</si>
  <si>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</si>
  <si>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</si>
  <si>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</si>
  <si>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</si>
  <si>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</si>
  <si>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</si>
  <si>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</si>
  <si>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</si>
  <si>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</si>
  <si>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</si>
  <si>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</si>
  <si>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</si>
  <si>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</si>
  <si>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</si>
  <si>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</si>
  <si>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</si>
  <si>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</si>
  <si>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</si>
  <si>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</si>
  <si>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</si>
  <si>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</si>
  <si>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</si>
  <si>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</si>
  <si>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</si>
  <si>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</si>
  <si>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</si>
  <si>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</si>
  <si>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</si>
  <si>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</si>
  <si>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</si>
  <si>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</si>
  <si>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</si>
  <si>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</si>
  <si>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</si>
  <si>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</si>
  <si>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</si>
  <si>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</si>
  <si>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</si>
  <si>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</si>
  <si>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</si>
  <si>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</si>
  <si>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</si>
  <si>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</si>
  <si>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</si>
  <si>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</si>
  <si>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</si>
  <si>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</si>
  <si>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</si>
  <si>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</si>
  <si>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</si>
  <si>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</si>
  <si>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</si>
  <si>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</si>
  <si>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</si>
  <si>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</si>
  <si>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</si>
  <si>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</si>
  <si>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</si>
  <si>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</si>
  <si>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</si>
  <si>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</si>
  <si>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</si>
  <si>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</si>
  <si>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</si>
  <si>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</si>
  <si>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</si>
  <si>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</si>
  <si>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</si>
  <si>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</si>
  <si>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</si>
  <si>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</si>
  <si>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</si>
  <si>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</si>
  <si>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</si>
  <si>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</si>
  <si>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</si>
  <si>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</si>
  <si>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</si>
  <si>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</si>
  <si>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</si>
  <si>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</si>
  <si>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</si>
  <si>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</si>
  <si>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</si>
  <si>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</si>
  <si>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</si>
  <si>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</si>
  <si>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</si>
  <si>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</si>
  <si>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</si>
  <si>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</si>
  <si>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</si>
  <si>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</si>
  <si>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</si>
  <si>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</si>
  <si>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</si>
  <si>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</si>
  <si>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</si>
  <si>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</si>
  <si>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</si>
  <si>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</si>
  <si>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</si>
  <si>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</si>
  <si>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</si>
  <si>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</si>
  <si>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</si>
  <si>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</si>
  <si>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</si>
  <si>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</si>
  <si>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</si>
  <si>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</si>
  <si>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</si>
  <si>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</si>
  <si>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</si>
  <si>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</si>
  <si>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</si>
  <si>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</si>
  <si>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</si>
  <si>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</si>
  <si>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</si>
  <si>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</si>
  <si>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</si>
  <si>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</si>
  <si>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</si>
  <si>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</si>
  <si>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</si>
  <si>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</si>
  <si>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</si>
  <si>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</si>
  <si>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</si>
  <si>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</si>
  <si>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</si>
  <si>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</si>
  <si>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</si>
  <si>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</si>
  <si>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</si>
  <si>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</si>
  <si>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</si>
  <si>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</si>
  <si>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</si>
  <si>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</si>
  <si>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</si>
  <si>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</si>
  <si>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</si>
  <si>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</si>
  <si>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</si>
  <si>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</si>
  <si>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</si>
  <si>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</si>
  <si>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</si>
  <si>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</si>
  <si>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</si>
  <si>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</si>
  <si>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</si>
  <si>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</si>
  <si>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</si>
  <si>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</si>
  <si>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</si>
  <si>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</si>
  <si>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</si>
  <si>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</si>
  <si>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</si>
  <si>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</si>
  <si>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</si>
  <si>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</si>
  <si>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</si>
  <si>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</si>
  <si>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</si>
  <si>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</si>
  <si>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</si>
  <si>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</si>
  <si>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</si>
  <si>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</si>
  <si>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</si>
  <si>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</si>
  <si>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</si>
  <si>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</si>
  <si>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</si>
  <si>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</si>
  <si>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</si>
  <si>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</si>
  <si>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</si>
  <si>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</si>
  <si>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</si>
  <si>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</si>
  <si>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</si>
  <si>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</si>
  <si>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</si>
  <si>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</si>
  <si>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</si>
  <si>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</si>
  <si>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</si>
  <si>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</si>
  <si>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</si>
  <si>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</si>
  <si>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</si>
  <si>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</si>
  <si>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</si>
  <si>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</si>
  <si>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</si>
  <si>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</si>
  <si>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</si>
  <si>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</si>
  <si>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</si>
  <si>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</si>
  <si>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</si>
  <si>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</si>
  <si>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</si>
  <si>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</si>
  <si>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</si>
  <si>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</si>
  <si>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</si>
  <si>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</si>
  <si>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</si>
  <si>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</si>
  <si>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</si>
  <si>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</si>
  <si>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</si>
  <si>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</si>
  <si>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</si>
  <si>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</si>
  <si>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</si>
  <si>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</si>
  <si>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</si>
  <si>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</si>
  <si>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</si>
  <si>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</si>
  <si>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</si>
  <si>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</si>
  <si>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</si>
  <si>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</si>
  <si>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</si>
  <si>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</si>
  <si>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</si>
  <si>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</si>
  <si>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</si>
  <si>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</si>
  <si>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</si>
  <si>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</si>
  <si>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</si>
  <si>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</si>
  <si>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</si>
  <si>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</si>
  <si>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</si>
  <si>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</si>
  <si>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</si>
  <si>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</si>
  <si>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</si>
  <si>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</si>
  <si>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</si>
  <si>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</si>
  <si>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</si>
  <si>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</si>
  <si>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</si>
  <si>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</si>
  <si>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</si>
  <si>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</si>
  <si>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</si>
  <si>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</si>
  <si>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</si>
  <si>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</si>
  <si>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</si>
  <si>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</si>
  <si>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</si>
  <si>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</si>
  <si>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</si>
  <si>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</si>
  <si>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</si>
  <si>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</si>
  <si>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</si>
  <si>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</si>
  <si>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</si>
  <si>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</si>
  <si>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</si>
  <si>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</si>
  <si>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</si>
  <si>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</si>
  <si>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</si>
  <si>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</si>
  <si>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</si>
  <si>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</si>
  <si>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</si>
  <si>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</si>
  <si>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</si>
  <si>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</si>
  <si>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</si>
  <si>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</si>
  <si>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</si>
  <si>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</si>
  <si>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</si>
  <si>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</si>
  <si>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</si>
  <si>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</si>
  <si>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</si>
  <si>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</si>
  <si>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</si>
  <si>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</si>
  <si>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</si>
  <si>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</si>
  <si>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</si>
  <si>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</si>
  <si>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</si>
  <si>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</si>
  <si>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</si>
  <si>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</si>
  <si>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</si>
  <si>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</si>
  <si>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</si>
  <si>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</si>
  <si>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</si>
  <si>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</si>
  <si>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</si>
  <si>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</si>
  <si>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</si>
  <si>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</si>
  <si>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</si>
  <si>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</si>
  <si>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</si>
  <si>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</si>
  <si>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</si>
  <si>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</si>
  <si>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</si>
  <si>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</si>
  <si>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</si>
  <si>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</si>
  <si>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</si>
  <si>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</si>
  <si>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</si>
  <si>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</si>
  <si>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</si>
  <si>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</si>
  <si>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</si>
  <si>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</si>
  <si>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</si>
  <si>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</si>
  <si>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</si>
  <si>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</si>
  <si>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</si>
  <si>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</si>
  <si>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</si>
  <si>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</si>
  <si>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</si>
  <si>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</si>
  <si>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</si>
  <si>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</si>
  <si>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</si>
  <si>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</si>
  <si>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</si>
  <si>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</si>
  <si>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</si>
  <si>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</si>
  <si>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</si>
  <si>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</si>
  <si>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</si>
  <si>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</si>
  <si>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</si>
  <si>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</si>
  <si>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</si>
  <si>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</si>
  <si>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</si>
  <si>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</si>
  <si>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</si>
  <si>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</si>
  <si>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</si>
  <si>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</si>
  <si>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</si>
  <si>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</si>
  <si>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</si>
  <si>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</si>
  <si>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</si>
  <si>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</si>
  <si>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</si>
  <si>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</si>
  <si>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</si>
  <si>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</si>
  <si>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</si>
  <si>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</si>
  <si>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</si>
  <si>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</si>
  <si>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</si>
  <si>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</si>
  <si>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</si>
  <si>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</si>
  <si>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</si>
  <si>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</si>
  <si>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</si>
  <si>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</si>
  <si>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</si>
  <si>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</si>
  <si>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</si>
  <si>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</si>
  <si>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</si>
  <si>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</si>
  <si>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</si>
  <si>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</si>
  <si>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</si>
  <si>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</si>
  <si>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</si>
  <si>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</si>
  <si>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</si>
  <si>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</si>
  <si>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</si>
  <si>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</si>
  <si>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</si>
  <si>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</si>
  <si>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</si>
  <si>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</si>
  <si>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</si>
  <si>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</si>
  <si>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</si>
  <si>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</si>
  <si>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</si>
  <si>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</si>
  <si>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</si>
  <si>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</si>
  <si>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</si>
  <si>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</si>
  <si>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</si>
  <si>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</si>
  <si>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</si>
  <si>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</si>
  <si>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</si>
  <si>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</si>
  <si>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</si>
  <si>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</si>
  <si>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</si>
  <si>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</si>
  <si>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</si>
  <si>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</si>
  <si>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</si>
  <si>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</si>
  <si>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</si>
  <si>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</si>
  <si>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</si>
  <si>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</si>
  <si>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</si>
  <si>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</si>
  <si>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</si>
  <si>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</si>
  <si>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</si>
  <si>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</si>
  <si>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</si>
  <si>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</si>
  <si>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</si>
  <si>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</si>
  <si>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</si>
  <si>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</si>
  <si>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</si>
  <si>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</si>
  <si>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</si>
  <si>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</si>
  <si>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</si>
  <si>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</si>
  <si>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</si>
  <si>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</si>
  <si>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</si>
  <si>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</si>
  <si>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</si>
  <si>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</si>
  <si>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</si>
  <si>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</si>
  <si>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</si>
  <si>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</si>
  <si>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</si>
  <si>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</si>
  <si>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</si>
  <si>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</si>
  <si>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</si>
  <si>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</si>
  <si>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</si>
  <si>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</si>
  <si>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</si>
  <si>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</si>
  <si>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</si>
  <si>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</si>
  <si>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</si>
  <si>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</si>
  <si>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</si>
  <si>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</si>
  <si>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</si>
  <si>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</si>
  <si>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</si>
  <si>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</si>
  <si>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</si>
  <si>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</si>
  <si>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</si>
  <si>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</si>
  <si>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</si>
  <si>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</si>
  <si>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</si>
  <si>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</si>
  <si>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</si>
  <si>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</si>
  <si>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</si>
  <si>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</si>
  <si>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</si>
  <si>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</si>
  <si>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</si>
  <si>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</si>
  <si>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</si>
  <si>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</si>
  <si>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</si>
  <si>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</si>
  <si>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</si>
  <si>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</si>
  <si>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</si>
  <si>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</si>
  <si>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</si>
  <si>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</si>
  <si>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</si>
  <si>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</si>
  <si>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</si>
  <si>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</si>
  <si>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</si>
  <si>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</si>
  <si>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</si>
  <si>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</si>
  <si>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</si>
  <si>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</si>
  <si>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</si>
  <si>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</si>
  <si>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</si>
  <si>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</si>
  <si>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</si>
  <si>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</si>
  <si>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</si>
  <si>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</si>
  <si>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</si>
  <si>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</si>
  <si>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</si>
  <si>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</si>
  <si>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</si>
  <si>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</si>
  <si>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</si>
  <si>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</si>
  <si>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</si>
  <si>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</si>
  <si>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</si>
  <si>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</si>
  <si>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</si>
  <si>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</si>
  <si>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</si>
  <si>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</si>
  <si>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</si>
  <si>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</si>
  <si>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</si>
  <si>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</si>
  <si>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</si>
  <si>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</si>
  <si>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</si>
  <si>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</si>
  <si>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</si>
  <si>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</si>
  <si>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</si>
  <si>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</si>
  <si>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</si>
  <si>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</si>
  <si>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</si>
  <si>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</si>
  <si>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</si>
  <si>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</si>
  <si>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</si>
  <si>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</si>
  <si>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</si>
  <si>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</si>
  <si>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</si>
  <si>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</si>
  <si>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</si>
  <si>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</si>
  <si>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</si>
  <si>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</si>
  <si>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</si>
  <si>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</si>
  <si>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</si>
  <si>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</si>
  <si>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</si>
  <si>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</si>
  <si>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</si>
  <si>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</si>
  <si>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</si>
  <si>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</si>
  <si>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</si>
  <si>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</si>
  <si>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</si>
  <si>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</si>
  <si>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</si>
  <si>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</si>
  <si>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</si>
  <si>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</si>
  <si>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</si>
  <si>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</si>
  <si>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</si>
  <si>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</si>
  <si>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</si>
  <si>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</si>
  <si>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</si>
  <si>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</si>
  <si>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</si>
  <si>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</si>
  <si>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</si>
  <si>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</si>
  <si>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</si>
  <si>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</si>
  <si>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</si>
  <si>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</si>
  <si>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</si>
  <si>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</si>
  <si>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</si>
  <si>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</si>
  <si>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</si>
  <si>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</si>
  <si>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</si>
  <si>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</si>
  <si>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</si>
  <si>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</si>
  <si>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</si>
  <si>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</si>
  <si>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</si>
  <si>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</si>
  <si>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</si>
  <si>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</si>
  <si>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</si>
  <si>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</si>
  <si>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</si>
  <si>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</si>
  <si>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</si>
  <si>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</si>
  <si>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</si>
  <si>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</si>
  <si>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</si>
  <si>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</si>
  <si>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</si>
  <si>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</si>
  <si>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</si>
  <si>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</si>
  <si>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</si>
  <si>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</si>
  <si>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</si>
  <si>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</si>
  <si>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</si>
  <si>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</si>
  <si>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</si>
  <si>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</si>
  <si>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</si>
  <si>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</si>
  <si>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</si>
  <si>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</si>
  <si>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</si>
  <si>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</si>
  <si>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</si>
  <si>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</si>
  <si>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</si>
  <si>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</si>
  <si>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</si>
  <si>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</si>
  <si>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</si>
  <si>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</si>
  <si>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</si>
  <si>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</si>
  <si>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</si>
  <si>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</si>
  <si>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</si>
  <si>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</si>
  <si>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</si>
  <si>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</si>
  <si>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</si>
  <si>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</si>
  <si>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</si>
  <si>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</si>
  <si>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</si>
  <si>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</si>
  <si>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</si>
  <si>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</si>
  <si>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</si>
  <si>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</si>
  <si>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</si>
  <si>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</si>
  <si>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</si>
  <si>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</si>
  <si>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</si>
  <si>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</si>
  <si>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</si>
  <si>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</si>
  <si>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</si>
  <si>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</si>
  <si>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</si>
  <si>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</si>
  <si>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</si>
  <si>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</si>
  <si>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</si>
  <si>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</si>
  <si>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</si>
  <si>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</si>
  <si>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</si>
  <si>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</si>
  <si>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</si>
  <si>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</si>
  <si>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</si>
  <si>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</si>
  <si>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</si>
  <si>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</si>
  <si>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</si>
  <si>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</si>
  <si>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</si>
  <si>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</si>
  <si>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</si>
  <si>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</si>
  <si>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</si>
  <si>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</si>
  <si>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</si>
  <si>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</si>
  <si>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</si>
  <si>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</si>
  <si>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</si>
  <si>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</si>
  <si>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</si>
  <si>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</si>
  <si>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</si>
  <si>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</si>
  <si>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</si>
  <si>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</si>
  <si>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</si>
  <si>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</si>
  <si>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</si>
  <si>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</si>
  <si>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</si>
  <si>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</si>
  <si>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</si>
  <si>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</si>
  <si>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</si>
  <si>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</si>
  <si>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</si>
  <si>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</si>
  <si>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</si>
  <si>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</si>
  <si>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</si>
  <si>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</si>
  <si>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</si>
  <si>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</si>
  <si>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</si>
  <si>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</si>
  <si>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</si>
  <si>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</si>
  <si>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</si>
  <si>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</si>
  <si>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</si>
  <si>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</si>
  <si>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</si>
  <si>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</si>
  <si>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</si>
  <si>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</si>
  <si>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</si>
  <si>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</si>
  <si>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</si>
  <si>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</si>
  <si>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</si>
  <si>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</si>
  <si>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</si>
  <si>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</si>
  <si>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</si>
  <si>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</si>
  <si>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</si>
  <si>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</si>
  <si>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</si>
  <si>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</si>
  <si>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</si>
  <si>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</si>
  <si>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</si>
  <si>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</si>
  <si>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</si>
  <si>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</si>
  <si>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</si>
  <si>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</si>
  <si>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</si>
  <si>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</si>
  <si>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</si>
  <si>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</si>
  <si>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</si>
  <si>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</si>
  <si>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</si>
  <si>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</si>
  <si>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</si>
  <si>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</si>
  <si>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</si>
  <si>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</si>
  <si>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</si>
  <si>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</si>
  <si>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</si>
  <si>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</si>
  <si>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</si>
  <si>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</si>
  <si>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</si>
  <si>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</si>
  <si>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</si>
  <si>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</si>
  <si>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</si>
  <si>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</si>
  <si>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</si>
  <si>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</si>
  <si>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</si>
  <si>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</si>
  <si>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</si>
  <si>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</si>
  <si>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</si>
  <si>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</si>
  <si>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</si>
  <si>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</si>
  <si>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</si>
  <si>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</si>
  <si>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</si>
  <si>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</si>
  <si>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</si>
  <si>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</si>
  <si>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</si>
  <si>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</si>
  <si>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</si>
  <si>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</si>
  <si>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</si>
  <si>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</si>
  <si>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</si>
  <si>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</si>
  <si>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</si>
  <si>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</si>
  <si>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</si>
  <si>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</si>
  <si>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</si>
  <si>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</si>
  <si>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</si>
  <si>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</si>
  <si>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</si>
  <si>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</si>
  <si>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</si>
  <si>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</si>
  <si>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</si>
  <si>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</si>
  <si>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</si>
  <si>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</si>
  <si>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</si>
  <si>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</si>
  <si>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</si>
  <si>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</si>
  <si>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</si>
  <si>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</si>
  <si>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</si>
  <si>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</si>
  <si>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</si>
  <si>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</si>
  <si>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</si>
  <si>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</si>
  <si>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</si>
  <si>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</si>
  <si>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</si>
  <si>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</si>
  <si>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</si>
  <si>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</si>
  <si>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</si>
  <si>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</si>
  <si>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</si>
  <si>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</si>
  <si>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</si>
  <si>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</si>
  <si>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</si>
  <si>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</si>
  <si>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</si>
  <si>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</si>
  <si>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</si>
  <si>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</si>
  <si>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</si>
  <si>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</si>
  <si>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</si>
  <si>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</si>
  <si>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</si>
  <si>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</si>
  <si>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</si>
  <si>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</si>
  <si>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</si>
  <si>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</si>
  <si>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</si>
  <si>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</si>
  <si>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</si>
  <si>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</si>
  <si>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</si>
  <si>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</si>
  <si>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</si>
  <si>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</si>
  <si>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</si>
  <si>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</si>
  <si>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</si>
  <si>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</si>
  <si>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</si>
  <si>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</si>
  <si>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</si>
  <si>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</si>
  <si>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</si>
  <si>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</si>
  <si>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</si>
  <si>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</si>
  <si>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</si>
  <si>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</si>
  <si>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</si>
  <si>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</si>
  <si>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</si>
  <si>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</si>
  <si>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</si>
  <si>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</si>
  <si>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</si>
  <si>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</si>
  <si>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</si>
  <si>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</si>
  <si>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</si>
  <si>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</si>
  <si>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</si>
  <si>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</si>
  <si>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</si>
  <si>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</si>
  <si>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</si>
  <si>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</si>
  <si>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</si>
  <si>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</si>
  <si>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</si>
  <si>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</si>
  <si>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</si>
  <si>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</si>
  <si>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</si>
  <si>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</si>
  <si>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</si>
  <si>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</si>
  <si>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</si>
  <si>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</si>
  <si>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</si>
  <si>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</si>
  <si>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</si>
  <si>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</si>
  <si>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</si>
  <si>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</si>
  <si>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</si>
  <si>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</si>
  <si>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</si>
  <si>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</si>
  <si>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</si>
  <si>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</si>
  <si>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</si>
  <si>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</si>
  <si>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</si>
  <si>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</si>
  <si>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</si>
  <si>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</si>
  <si>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</si>
  <si>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</si>
  <si>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</si>
  <si>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</si>
  <si>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</si>
  <si>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</si>
  <si>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</si>
  <si>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</si>
  <si>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</si>
  <si>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</si>
  <si>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</si>
  <si>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</si>
  <si>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</si>
  <si>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</si>
  <si>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</si>
  <si>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</si>
  <si>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</si>
  <si>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</si>
  <si>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</si>
  <si>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</si>
  <si>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</si>
  <si>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</si>
  <si>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</si>
  <si>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</si>
  <si>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</si>
  <si>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</si>
  <si>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</si>
  <si>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</si>
  <si>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</si>
  <si>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</si>
  <si>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</si>
  <si>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</si>
  <si>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</si>
  <si>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</si>
  <si>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</si>
  <si>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</si>
  <si>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</si>
  <si>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</si>
  <si>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</si>
  <si>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</si>
  <si>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</si>
  <si>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</si>
  <si>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</si>
  <si>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</si>
  <si>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</si>
  <si>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</si>
  <si>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</si>
  <si>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</si>
  <si>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</si>
  <si>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</si>
  <si>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</si>
  <si>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</si>
  <si>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</si>
  <si>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</si>
  <si>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</si>
  <si>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</si>
  <si>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</si>
  <si>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</si>
  <si>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</si>
  <si>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</si>
  <si>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</si>
  <si>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</si>
  <si>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</si>
  <si>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</si>
  <si>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</si>
  <si>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</si>
  <si>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</si>
  <si>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</si>
  <si>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</si>
  <si>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</si>
  <si>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</si>
  <si>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</si>
  <si>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</si>
  <si>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</si>
  <si>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</si>
  <si>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</si>
  <si>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</si>
  <si>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</si>
  <si>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</si>
  <si>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</si>
  <si>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</si>
  <si>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</si>
  <si>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</si>
  <si>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</si>
  <si>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</si>
  <si>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</si>
  <si>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</si>
  <si>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</si>
  <si>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</si>
  <si>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</si>
  <si>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</si>
  <si>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</si>
  <si>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</si>
  <si>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</si>
  <si>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</si>
  <si>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</si>
  <si>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</si>
  <si>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</si>
  <si>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</si>
  <si>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</si>
  <si>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</si>
  <si>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</si>
  <si>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</si>
  <si>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</si>
  <si>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</si>
  <si>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</si>
  <si>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</si>
  <si>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</si>
  <si>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</si>
  <si>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</si>
  <si>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</si>
  <si>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</si>
  <si>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</si>
  <si>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</si>
  <si>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</si>
  <si>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</si>
  <si>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</si>
  <si>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</si>
  <si>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</si>
  <si>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</si>
  <si>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</si>
  <si>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</si>
  <si>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</si>
  <si>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</si>
  <si>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</si>
  <si>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</si>
  <si>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</si>
  <si>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</si>
  <si>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</si>
  <si>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</si>
  <si>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</si>
  <si>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</si>
  <si>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</si>
  <si>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</si>
  <si>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</si>
  <si>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</si>
  <si>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</si>
  <si>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</si>
  <si>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</si>
  <si>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</si>
  <si>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</si>
  <si>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</si>
  <si>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</si>
  <si>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</si>
  <si>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</si>
  <si>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</si>
  <si>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</si>
  <si>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</si>
  <si>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</si>
  <si>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</si>
  <si>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</si>
  <si>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</si>
  <si>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</si>
  <si>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</si>
  <si>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</si>
  <si>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</si>
  <si>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</si>
  <si>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</si>
  <si>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</si>
  <si>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</si>
  <si>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</si>
  <si>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</si>
  <si>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</si>
  <si>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</si>
  <si>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</si>
  <si>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</si>
  <si>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</si>
  <si>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</si>
  <si>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</si>
  <si>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</si>
  <si>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</si>
  <si>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</si>
  <si>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</si>
  <si>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</si>
  <si>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</si>
  <si>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</si>
  <si>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</si>
  <si>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</si>
  <si>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</si>
  <si>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</si>
  <si>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</si>
  <si>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</si>
  <si>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</si>
  <si>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</si>
  <si>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</si>
  <si>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</si>
  <si>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</si>
  <si>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</si>
  <si>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</si>
  <si>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</si>
  <si>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</si>
  <si>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</si>
  <si>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</si>
  <si>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</si>
  <si>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</si>
  <si>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</si>
  <si>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</si>
  <si>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</si>
  <si>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</si>
  <si>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</si>
  <si>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</si>
  <si>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</si>
  <si>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</si>
  <si>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</si>
  <si>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</si>
  <si>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</si>
  <si>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</si>
  <si>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</si>
  <si>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</si>
  <si>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</si>
  <si>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</si>
  <si>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</si>
  <si>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</si>
  <si>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</si>
  <si>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</si>
  <si>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</si>
  <si>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</si>
  <si>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</si>
  <si>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</si>
  <si>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</si>
  <si>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</si>
  <si>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</si>
  <si>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</si>
  <si>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</si>
  <si>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</si>
  <si>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</si>
  <si>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</si>
  <si>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</si>
  <si>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</si>
  <si>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</si>
  <si>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</si>
  <si>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</si>
  <si>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</si>
  <si>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</si>
  <si>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</si>
  <si>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</si>
  <si>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</si>
  <si>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</si>
  <si>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</si>
  <si>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</si>
  <si>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</si>
  <si>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</si>
  <si>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</si>
  <si>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</si>
  <si>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</si>
  <si>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</si>
  <si>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</si>
  <si>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</si>
  <si>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</si>
  <si>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</si>
  <si>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</si>
  <si>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</si>
  <si>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</si>
  <si>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</si>
  <si>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</si>
  <si>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</si>
  <si>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</si>
  <si>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</si>
  <si>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</si>
  <si>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</si>
  <si>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</si>
  <si>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</si>
  <si>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</si>
  <si>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</si>
  <si>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</si>
  <si>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</si>
  <si>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</si>
  <si>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</si>
  <si>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</si>
  <si>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</si>
  <si>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</si>
  <si>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</si>
  <si>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</si>
  <si>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</si>
  <si>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</si>
  <si>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</si>
  <si>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</si>
  <si>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</si>
  <si>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</si>
  <si>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</si>
  <si>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</si>
  <si>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</si>
  <si>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</si>
  <si>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</si>
  <si>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</si>
  <si>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</si>
  <si>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</si>
  <si>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</si>
  <si>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</si>
  <si>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</si>
  <si>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</si>
  <si>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</si>
  <si>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</si>
  <si>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</si>
  <si>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</si>
  <si>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</si>
  <si>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</si>
  <si>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</si>
  <si>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</si>
  <si>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</si>
  <si>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</si>
  <si>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</si>
  <si>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</si>
  <si>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</si>
  <si>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</si>
  <si>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</si>
  <si>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</si>
  <si>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</si>
  <si>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</si>
  <si>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</si>
  <si>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</si>
  <si>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</si>
  <si>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</si>
  <si>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</si>
  <si>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</si>
  <si>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</si>
  <si>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</si>
  <si>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</si>
  <si>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</si>
  <si>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</si>
  <si>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</si>
  <si>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</si>
  <si>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</si>
  <si>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</si>
  <si>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</si>
  <si>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</si>
  <si>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</si>
  <si>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</si>
  <si>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</si>
  <si>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</si>
  <si>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</si>
  <si>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</si>
  <si>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</si>
  <si>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</si>
  <si>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</si>
  <si>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</si>
  <si>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</si>
  <si>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</si>
  <si>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</si>
  <si>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</si>
  <si>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</si>
  <si>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</si>
  <si>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</si>
  <si>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</si>
  <si>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</si>
  <si>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</si>
  <si>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</si>
  <si>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</si>
  <si>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</si>
  <si>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</si>
  <si>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</si>
  <si>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</si>
  <si>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</si>
  <si>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</si>
  <si>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</si>
  <si>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</si>
  <si>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</si>
  <si>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</si>
  <si>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</si>
  <si>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</si>
  <si>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</si>
  <si>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</si>
  <si>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</si>
  <si>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</si>
  <si>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</si>
  <si>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</si>
  <si>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</si>
  <si>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</si>
  <si>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</si>
  <si>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</si>
  <si>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</si>
  <si>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</si>
  <si>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</si>
  <si>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</si>
  <si>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</si>
  <si>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</si>
  <si>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</si>
  <si>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</si>
  <si>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</si>
  <si>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</si>
  <si>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</si>
  <si>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</si>
  <si>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</si>
  <si>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</si>
  <si>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</si>
  <si>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</si>
  <si>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</si>
  <si>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</si>
  <si>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</si>
  <si>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</si>
  <si>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</si>
  <si>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</si>
  <si>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</si>
  <si>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</si>
  <si>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</si>
  <si>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</si>
  <si>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</si>
  <si>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</si>
  <si>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</si>
  <si>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</si>
  <si>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</si>
  <si>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</si>
  <si>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</si>
  <si>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</si>
  <si>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</si>
  <si>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</si>
  <si>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</si>
  <si>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</si>
  <si>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</si>
  <si>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</si>
  <si>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</si>
  <si>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</si>
  <si>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</si>
  <si>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</si>
  <si>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</si>
  <si>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</si>
  <si>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</si>
  <si>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</si>
  <si>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</si>
  <si>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</si>
  <si>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</si>
  <si>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</si>
  <si>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</si>
  <si>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</si>
  <si>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</si>
  <si>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</si>
  <si>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</si>
  <si>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</si>
  <si>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</si>
  <si>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</si>
  <si>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</si>
  <si>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</si>
  <si>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</si>
  <si>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</si>
  <si>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</si>
  <si>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</si>
  <si>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</si>
  <si>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</si>
  <si>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</si>
  <si>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</si>
  <si>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</si>
  <si>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</si>
  <si>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</si>
  <si>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</si>
  <si>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</si>
  <si>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</si>
  <si>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</si>
  <si>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</si>
  <si>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</si>
  <si>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</si>
  <si>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</si>
  <si>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</si>
  <si>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</si>
  <si>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</si>
  <si>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</si>
  <si>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</si>
  <si>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</si>
  <si>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</si>
  <si>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</si>
  <si>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</si>
  <si>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</si>
  <si>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</si>
  <si>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</si>
  <si>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</si>
  <si>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</si>
  <si>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</si>
  <si>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</si>
  <si>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</si>
  <si>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</si>
  <si>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</si>
  <si>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</si>
  <si>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</si>
  <si>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</si>
  <si>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</si>
  <si>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</si>
  <si>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</si>
  <si>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</si>
  <si>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</si>
  <si>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</si>
  <si>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</si>
  <si>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</si>
  <si>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</si>
  <si>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</si>
  <si>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</si>
  <si>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</si>
  <si>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</si>
  <si>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</si>
  <si>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</si>
  <si>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</si>
  <si>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</si>
  <si>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</si>
  <si>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</si>
  <si>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</si>
  <si>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</si>
  <si>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</si>
  <si>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</si>
  <si>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</si>
  <si>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</si>
  <si>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</si>
  <si>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</si>
  <si>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</si>
  <si>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</si>
  <si>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</si>
  <si>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</si>
  <si>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</si>
  <si>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</si>
  <si>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</si>
  <si>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</si>
  <si>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</si>
  <si>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</si>
  <si>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</si>
  <si>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</si>
  <si>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</si>
  <si>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</si>
  <si>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</si>
  <si>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</si>
  <si>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</si>
  <si>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</si>
  <si>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</si>
  <si>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</si>
  <si>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</si>
  <si>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</si>
  <si>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</si>
  <si>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</si>
  <si>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</si>
  <si>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</si>
  <si>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</si>
  <si>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</si>
  <si>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</si>
  <si>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</si>
  <si>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</si>
  <si>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</si>
  <si>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</si>
  <si>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</si>
  <si>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</si>
  <si>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</si>
  <si>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</si>
  <si>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</si>
  <si>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</si>
  <si>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</si>
  <si>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</si>
  <si>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</si>
  <si>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</si>
  <si>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</si>
  <si>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</si>
  <si>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</si>
  <si>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</si>
  <si>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</si>
  <si>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</si>
  <si>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</si>
  <si>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</si>
  <si>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</si>
  <si>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</si>
  <si>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</si>
  <si>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</si>
  <si>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</si>
  <si>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</si>
  <si>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</si>
  <si>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</si>
  <si>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</si>
  <si>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</si>
  <si>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</si>
  <si>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</si>
  <si>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</si>
  <si>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</si>
  <si>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</si>
  <si>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</si>
  <si>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</si>
  <si>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</si>
  <si>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</si>
  <si>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</si>
  <si>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</si>
  <si>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</si>
  <si>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</si>
  <si>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</si>
  <si>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</si>
  <si>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</si>
  <si>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</si>
  <si>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</si>
  <si>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</si>
  <si>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</si>
  <si>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</si>
  <si>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</si>
  <si>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</si>
  <si>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</si>
  <si>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</si>
  <si>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</si>
  <si>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</si>
  <si>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</si>
  <si>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</si>
  <si>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</si>
  <si>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</si>
  <si>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</si>
  <si>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</si>
  <si>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</si>
  <si>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</si>
  <si>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</si>
  <si>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</si>
  <si>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</si>
  <si>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</si>
  <si>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</si>
  <si>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</si>
  <si>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</si>
  <si>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</si>
  <si>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</si>
  <si>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</si>
  <si>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</si>
  <si>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</si>
  <si>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</si>
  <si>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</si>
  <si>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</si>
  <si>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</si>
  <si>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</si>
  <si>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</si>
  <si>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</si>
  <si>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</si>
  <si>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</si>
  <si>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</si>
  <si>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</si>
  <si>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</si>
  <si>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</si>
  <si>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</si>
  <si>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</si>
  <si>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</si>
  <si>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</si>
  <si>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</si>
  <si>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</si>
  <si>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</si>
  <si>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</si>
  <si>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</si>
  <si>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</si>
  <si>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</si>
  <si>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</si>
  <si>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</si>
  <si>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</si>
  <si>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</si>
  <si>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</si>
  <si>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</si>
  <si>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</si>
  <si>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</si>
  <si>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</si>
  <si>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</si>
  <si>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</si>
  <si>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</si>
  <si>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</si>
  <si>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</si>
  <si>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</si>
  <si>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</si>
  <si>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</si>
  <si>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</si>
  <si>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</si>
  <si>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</si>
  <si>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</si>
  <si>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</si>
  <si>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</si>
  <si>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</si>
  <si>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</si>
  <si>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</si>
  <si>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</si>
  <si>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</si>
  <si>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</si>
  <si>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</si>
  <si>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</si>
  <si>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</si>
  <si>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</si>
  <si>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</si>
  <si>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</si>
  <si>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</si>
  <si>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</si>
  <si>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</si>
  <si>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</si>
  <si>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</si>
  <si>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</si>
  <si>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</si>
  <si>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</si>
  <si>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</si>
  <si>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</si>
  <si>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</si>
  <si>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</si>
  <si>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</si>
  <si>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</si>
  <si>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</si>
  <si>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</si>
  <si>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</si>
  <si>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</si>
  <si>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</si>
  <si>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</si>
  <si>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</si>
  <si>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</si>
  <si>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</si>
  <si>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</si>
  <si>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</si>
  <si>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</si>
  <si>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</si>
  <si>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</si>
  <si>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</si>
  <si>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</si>
  <si>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</si>
  <si>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</si>
  <si>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</si>
  <si>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</si>
  <si>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</si>
  <si>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</si>
  <si>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</si>
  <si>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</si>
  <si>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</si>
  <si>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</si>
  <si>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</si>
  <si>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</si>
  <si>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</si>
  <si>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</si>
  <si>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</si>
  <si>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</si>
  <si>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</si>
  <si>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</si>
  <si>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</si>
  <si>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</si>
  <si>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</si>
  <si>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</si>
  <si>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</si>
  <si>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</si>
  <si>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</si>
  <si>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</si>
  <si>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</si>
  <si>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</si>
  <si>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</si>
  <si>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</si>
  <si>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</si>
  <si>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</si>
  <si>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</si>
  <si>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</si>
  <si>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</si>
  <si>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</si>
  <si>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</si>
  <si>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</si>
  <si>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</si>
  <si>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</si>
  <si>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</si>
  <si>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</si>
  <si>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</si>
  <si>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</si>
  <si>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</si>
  <si>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</si>
  <si>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</si>
  <si>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</si>
  <si>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</si>
  <si>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</si>
  <si>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</si>
  <si>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</si>
  <si>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</si>
  <si>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</si>
  <si>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</si>
  <si>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</si>
  <si>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</si>
  <si>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</si>
  <si>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</si>
  <si>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</si>
  <si>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</si>
  <si>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</si>
  <si>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</si>
  <si>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</si>
  <si>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</si>
  <si>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</si>
  <si>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</si>
  <si>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</si>
  <si>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</si>
  <si>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</si>
  <si>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</si>
  <si>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</si>
  <si>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</si>
  <si>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</si>
  <si>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</si>
  <si>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</si>
  <si>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</si>
  <si>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</si>
  <si>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</si>
  <si>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</si>
  <si>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</si>
  <si>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</si>
  <si>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</si>
  <si>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</si>
  <si>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</si>
  <si>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</si>
  <si>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</si>
  <si>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</si>
  <si>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</si>
  <si>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</si>
  <si>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</si>
  <si>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</si>
  <si>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</si>
  <si>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</si>
  <si>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</si>
  <si>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</si>
  <si>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</si>
  <si>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</si>
  <si>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</si>
  <si>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</si>
  <si>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</si>
  <si>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</si>
  <si>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</si>
  <si>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</si>
  <si>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</si>
  <si>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</si>
  <si>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</si>
  <si>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</si>
  <si>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</si>
  <si>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</si>
  <si>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</si>
  <si>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</si>
  <si>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</si>
  <si>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</si>
  <si>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</si>
  <si>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</si>
  <si>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</si>
  <si>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</si>
  <si>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</si>
  <si>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</si>
  <si>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</si>
  <si>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</si>
  <si>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</si>
  <si>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</si>
  <si>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</si>
  <si>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</si>
  <si>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</si>
  <si>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</si>
  <si>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</si>
  <si>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</si>
  <si>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</si>
  <si>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</si>
  <si>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</si>
  <si>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</si>
  <si>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</si>
  <si>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</si>
  <si>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</si>
  <si>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</si>
  <si>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</si>
  <si>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</si>
  <si>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</si>
  <si>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</si>
  <si>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</si>
  <si>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</si>
  <si>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</si>
  <si>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</si>
  <si>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</si>
  <si>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</si>
  <si>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</si>
  <si>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</si>
  <si>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</si>
  <si>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</si>
  <si>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</si>
  <si>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</si>
  <si>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</si>
  <si>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</si>
  <si>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</si>
  <si>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</si>
  <si>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</si>
  <si>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</si>
  <si>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</si>
  <si>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</si>
  <si>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</si>
  <si>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</si>
  <si>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</si>
  <si>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</si>
  <si>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</si>
  <si>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</si>
  <si>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</si>
  <si>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</si>
  <si>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</si>
  <si>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</si>
  <si>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</si>
  <si>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</si>
  <si>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</si>
  <si>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</si>
  <si>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</si>
  <si>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</si>
  <si>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</si>
  <si>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</si>
  <si>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</si>
  <si>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</si>
  <si>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</si>
  <si>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</si>
  <si>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</si>
  <si>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</si>
  <si>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</si>
  <si>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</si>
  <si>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</si>
  <si>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</si>
  <si>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</si>
  <si>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</si>
  <si>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</si>
  <si>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</si>
  <si>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</si>
  <si>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</si>
  <si>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</si>
  <si>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</si>
  <si>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</si>
  <si>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</si>
  <si>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</si>
  <si>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</si>
  <si>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</si>
  <si>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</si>
  <si>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</si>
  <si>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</si>
  <si>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</si>
  <si>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</si>
  <si>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</si>
  <si>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</si>
  <si>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</si>
  <si>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</si>
  <si>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</si>
  <si>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</si>
  <si>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</si>
  <si>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</si>
  <si>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</si>
  <si>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</si>
  <si>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</si>
  <si>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</si>
  <si>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</si>
  <si>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</si>
  <si>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</si>
  <si>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</si>
  <si>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</si>
  <si>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</si>
  <si>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</si>
  <si>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</si>
  <si>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</si>
  <si>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</si>
  <si>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</si>
  <si>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</si>
  <si>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</si>
  <si>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</si>
  <si>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</si>
  <si>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</si>
  <si>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</si>
  <si>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</si>
  <si>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</si>
  <si>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</si>
  <si>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</si>
  <si>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</si>
  <si>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</si>
  <si>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</si>
  <si>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</si>
  <si>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</si>
  <si>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</si>
  <si>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</si>
  <si>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</si>
  <si>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</si>
  <si>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</si>
  <si>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</si>
  <si>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</si>
  <si>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</si>
  <si>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</si>
  <si>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</si>
  <si>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</si>
  <si>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</si>
  <si>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</si>
  <si>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</si>
  <si>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</si>
  <si>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</si>
  <si>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</si>
  <si>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</si>
  <si>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</si>
  <si>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</si>
  <si>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</si>
  <si>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</si>
  <si>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</si>
  <si>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</si>
  <si>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</si>
  <si>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</si>
  <si>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</si>
  <si>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</si>
  <si>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</si>
  <si>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</si>
  <si>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</si>
  <si>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</si>
  <si>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</si>
  <si>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</si>
  <si>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</si>
  <si>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</si>
  <si>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</si>
  <si>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</si>
  <si>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</si>
  <si>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</si>
  <si>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</si>
  <si>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</si>
  <si>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</si>
  <si>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</si>
  <si>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</si>
  <si>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</si>
  <si>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</si>
  <si>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</si>
  <si>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</si>
  <si>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</si>
  <si>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</si>
  <si>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</si>
  <si>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</si>
  <si>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</si>
  <si>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</si>
  <si>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</si>
  <si>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</si>
  <si>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</si>
  <si>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</si>
  <si>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</si>
  <si>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</si>
  <si>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</si>
  <si>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</si>
  <si>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</si>
  <si>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</si>
  <si>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</si>
  <si>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</si>
  <si>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</si>
  <si>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</si>
  <si>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</si>
  <si>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</si>
  <si>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</si>
  <si>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</si>
  <si>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</si>
  <si>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</si>
  <si>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</si>
  <si>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</si>
  <si>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</si>
  <si>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</si>
  <si>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</si>
  <si>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</si>
  <si>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</si>
  <si>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</si>
  <si>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</si>
  <si>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</si>
  <si>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</si>
  <si>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</si>
  <si>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</si>
  <si>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</si>
  <si>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</si>
  <si>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</si>
  <si>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</si>
  <si>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</si>
  <si>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</si>
  <si>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</si>
  <si>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</si>
  <si>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</si>
  <si>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</si>
  <si>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</si>
  <si>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</si>
  <si>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</si>
  <si>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</si>
  <si>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</si>
  <si>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</si>
  <si>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</si>
  <si>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</si>
  <si>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</si>
  <si>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</si>
  <si>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</si>
  <si>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</si>
  <si>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</si>
  <si>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</si>
  <si>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</si>
  <si>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</si>
  <si>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</si>
  <si>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</si>
  <si>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</si>
  <si>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</si>
  <si>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</si>
  <si>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</si>
  <si>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</si>
  <si>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</si>
  <si>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</si>
  <si>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</si>
  <si>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</si>
  <si>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</si>
  <si>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</si>
  <si>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</si>
  <si>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</si>
  <si>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</si>
  <si>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</si>
  <si>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</si>
  <si>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</si>
  <si>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</si>
  <si>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</si>
  <si>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</si>
  <si>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</si>
  <si>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</si>
  <si>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</si>
  <si>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</si>
  <si>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</si>
  <si>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</si>
  <si>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</si>
  <si>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</si>
  <si>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</si>
  <si>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</si>
  <si>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</si>
  <si>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</si>
  <si>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</si>
  <si>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</si>
  <si>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</si>
  <si>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</si>
  <si>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</si>
  <si>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</si>
  <si>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</si>
  <si>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</si>
  <si>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</si>
  <si>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</si>
  <si>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</si>
  <si>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</si>
  <si>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</si>
  <si>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</si>
  <si>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</si>
  <si>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</si>
  <si>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</si>
  <si>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</si>
  <si>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</si>
  <si>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</si>
  <si>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</si>
  <si>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</si>
  <si>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</si>
  <si>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</si>
  <si>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</si>
  <si>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</si>
  <si>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</si>
  <si>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</si>
  <si>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</si>
  <si>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</si>
  <si>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</si>
  <si>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</si>
  <si>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</si>
  <si>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</si>
  <si>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</si>
  <si>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</si>
  <si>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</si>
  <si>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</si>
  <si>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</si>
  <si>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</si>
  <si>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</si>
  <si>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</si>
  <si>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</si>
  <si>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</si>
  <si>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</si>
  <si>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</si>
  <si>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</si>
  <si>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</si>
  <si>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</si>
  <si>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</si>
  <si>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</si>
  <si>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</si>
  <si>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</si>
  <si>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</si>
  <si>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</si>
  <si>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</si>
  <si>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</si>
  <si>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</si>
  <si>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</si>
  <si>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</si>
  <si>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</si>
  <si>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</si>
  <si>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</si>
  <si>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</si>
  <si>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</si>
  <si>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</si>
  <si>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</si>
  <si>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</si>
  <si>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</si>
  <si>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</si>
  <si>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</si>
  <si>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</si>
  <si>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</si>
  <si>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</si>
  <si>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</si>
  <si>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</si>
  <si>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</si>
  <si>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</si>
  <si>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</si>
  <si>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</si>
  <si>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</si>
  <si>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</si>
  <si>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</si>
  <si>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</si>
  <si>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</si>
  <si>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</si>
  <si>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</si>
  <si>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</si>
  <si>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</si>
  <si>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</si>
  <si>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</si>
  <si>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</si>
  <si>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</si>
  <si>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</si>
  <si>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</si>
  <si>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</si>
  <si>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</si>
  <si>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</si>
  <si>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</si>
  <si>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</si>
  <si>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</si>
  <si>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</si>
  <si>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</si>
  <si>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</si>
  <si>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</si>
  <si>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</si>
  <si>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</si>
  <si>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</si>
  <si>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</si>
  <si>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</si>
  <si>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</si>
  <si>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</si>
  <si>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</si>
  <si>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</si>
  <si>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</si>
  <si>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</si>
  <si>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</si>
  <si>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</si>
  <si>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</si>
  <si>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</si>
  <si>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</si>
  <si>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</si>
  <si>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</si>
  <si>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</si>
  <si>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</si>
  <si>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</si>
  <si>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</si>
  <si>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</si>
  <si>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</si>
  <si>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</si>
  <si>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</si>
  <si>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</si>
  <si>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</si>
  <si>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</si>
  <si>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</si>
  <si>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</si>
  <si>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</si>
  <si>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</si>
  <si>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</si>
  <si>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</si>
  <si>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</si>
  <si>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</si>
  <si>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</si>
  <si>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</si>
  <si>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</si>
  <si>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</si>
  <si>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</si>
  <si>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</si>
  <si>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</si>
  <si>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</si>
  <si>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</si>
  <si>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</si>
  <si>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</si>
  <si>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</si>
  <si>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</si>
  <si>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</si>
  <si>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</si>
  <si>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</si>
  <si>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</si>
  <si>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</si>
  <si>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</si>
  <si>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</si>
  <si>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</si>
  <si>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</si>
  <si>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</si>
  <si>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</si>
  <si>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</si>
  <si>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</si>
  <si>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</si>
  <si>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</si>
  <si>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</si>
  <si>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</si>
  <si>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</si>
  <si>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</si>
  <si>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</si>
  <si>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</si>
  <si>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</si>
  <si>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</si>
  <si>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</si>
  <si>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</si>
  <si>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</si>
  <si>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</si>
  <si>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</si>
  <si>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</si>
  <si>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</si>
  <si>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</si>
  <si>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</si>
  <si>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</si>
  <si>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</si>
  <si>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</si>
  <si>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</si>
  <si>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</si>
  <si>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</si>
  <si>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</si>
  <si>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</si>
  <si>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</si>
  <si>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</si>
  <si>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</si>
  <si>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</si>
  <si>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</si>
  <si>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</si>
  <si>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</si>
  <si>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</si>
  <si>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</si>
  <si>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</si>
  <si>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</si>
  <si>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</si>
  <si>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</si>
  <si>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</si>
  <si>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</si>
  <si>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</si>
  <si>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</si>
  <si>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</si>
  <si>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</si>
  <si>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</si>
  <si>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</si>
  <si>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</si>
  <si>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</si>
  <si>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</si>
  <si>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</si>
  <si>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</si>
  <si>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</si>
  <si>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</si>
  <si>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</si>
  <si>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</si>
  <si>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</si>
  <si>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</si>
  <si>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</si>
  <si>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</si>
  <si>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</si>
  <si>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</si>
  <si>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</si>
  <si>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</si>
  <si>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</si>
  <si>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</si>
  <si>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</si>
  <si>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</si>
  <si>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</si>
  <si>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</si>
  <si>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</si>
  <si>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</si>
  <si>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</si>
  <si>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</si>
  <si>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</si>
  <si>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</si>
  <si>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</si>
  <si>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</si>
  <si>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</si>
  <si>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</si>
  <si>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</si>
  <si>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</si>
  <si>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</si>
  <si>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</si>
  <si>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</si>
  <si>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</si>
  <si>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</si>
  <si>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</si>
  <si>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</si>
  <si>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</si>
  <si>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</si>
  <si>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</si>
  <si>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</si>
  <si>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</si>
  <si>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</si>
  <si>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</si>
  <si>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</si>
  <si>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</si>
  <si>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</si>
  <si>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</si>
  <si>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</si>
  <si>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</si>
  <si>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</si>
  <si>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</si>
  <si>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</si>
  <si>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</si>
  <si>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</si>
  <si>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</si>
  <si>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</si>
  <si>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</si>
  <si>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</si>
  <si>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</si>
  <si>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</si>
  <si>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</si>
  <si>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</si>
  <si>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</si>
  <si>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</si>
  <si>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</si>
  <si>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</si>
  <si>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</si>
  <si>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</si>
  <si>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</si>
  <si>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</si>
  <si>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</si>
  <si>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</si>
  <si>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</si>
  <si>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</si>
  <si>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</si>
  <si>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</si>
  <si>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</si>
  <si>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</si>
  <si>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</si>
  <si>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</si>
  <si>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</si>
  <si>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</si>
  <si>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</si>
  <si>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</si>
  <si>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</si>
  <si>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</si>
  <si>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</si>
  <si>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</si>
  <si>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</si>
  <si>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</si>
  <si>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</si>
  <si>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</si>
  <si>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</si>
  <si>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</si>
  <si>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</si>
  <si>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</si>
  <si>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</si>
  <si>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</si>
  <si>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</si>
  <si>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</si>
  <si>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</si>
  <si>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</si>
  <si>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</si>
  <si>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</si>
  <si>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</si>
  <si>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</si>
  <si>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</si>
  <si>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</si>
  <si>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</si>
  <si>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</si>
  <si>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</si>
  <si>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</si>
  <si>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</si>
  <si>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</si>
  <si>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</si>
  <si>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</si>
  <si>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</si>
  <si>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</si>
  <si>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</si>
  <si>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</si>
  <si>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</si>
  <si>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</si>
  <si>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</si>
  <si>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</si>
  <si>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</si>
  <si>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</si>
  <si>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</si>
  <si>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</si>
  <si>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</si>
  <si>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</si>
  <si>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</si>
  <si>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</si>
  <si>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</si>
  <si>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</si>
  <si>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</si>
  <si>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</si>
  <si>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</si>
  <si>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</si>
  <si>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</si>
  <si>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</si>
  <si>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</si>
  <si>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</si>
  <si>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</si>
  <si>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</si>
  <si>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</si>
  <si>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</si>
  <si>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</si>
  <si>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</si>
  <si>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</si>
  <si>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</si>
  <si>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</si>
  <si>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</si>
  <si>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</si>
  <si>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</si>
  <si>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</si>
  <si>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</si>
  <si>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</si>
  <si>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</si>
  <si>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</si>
  <si>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</si>
  <si>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</si>
  <si>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</si>
  <si>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</si>
  <si>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</si>
  <si>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</si>
  <si>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</si>
  <si>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</si>
  <si>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</si>
  <si>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</si>
  <si>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</si>
  <si>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</si>
  <si>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</si>
  <si>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</si>
  <si>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</si>
  <si>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</si>
  <si>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</si>
  <si>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</si>
  <si>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</si>
  <si>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</si>
  <si>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</si>
  <si>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</si>
  <si>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</si>
  <si>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</si>
  <si>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</si>
  <si>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</si>
  <si>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</si>
  <si>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</si>
  <si>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</si>
  <si>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</si>
  <si>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</si>
  <si>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</si>
  <si>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</si>
  <si>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</si>
  <si>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</si>
  <si>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</si>
  <si>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</si>
  <si>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</si>
  <si>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</si>
  <si>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</si>
  <si>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</si>
  <si>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</si>
  <si>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</si>
  <si>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</si>
  <si>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</si>
  <si>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</si>
  <si>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</si>
  <si>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</si>
  <si>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</si>
  <si>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</si>
  <si>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</si>
  <si>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</si>
  <si>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</si>
  <si>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</si>
  <si>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</si>
  <si>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</si>
  <si>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</si>
  <si>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</si>
  <si>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</si>
  <si>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</si>
  <si>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</si>
  <si>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</si>
  <si>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</si>
  <si>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</si>
  <si>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</si>
  <si>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</si>
  <si>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</si>
  <si>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</si>
  <si>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</si>
  <si>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</si>
  <si>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</si>
  <si>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</si>
  <si>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</si>
  <si>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</si>
  <si>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</si>
  <si>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</si>
  <si>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</si>
  <si>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</si>
  <si>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</si>
  <si>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</si>
  <si>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</si>
  <si>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</si>
  <si>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</si>
  <si>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</si>
  <si>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</si>
  <si>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</si>
  <si>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</si>
  <si>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</si>
  <si>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</si>
  <si>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</si>
  <si>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</si>
  <si>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</si>
  <si>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</si>
  <si>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</si>
  <si>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</si>
  <si>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</si>
  <si>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</si>
  <si>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</si>
  <si>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</si>
  <si>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</si>
  <si>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</si>
  <si>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</si>
  <si>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</si>
  <si>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</si>
  <si>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</si>
  <si>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</si>
  <si>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</si>
  <si>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</si>
  <si>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</si>
  <si>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</si>
  <si>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</si>
  <si>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</si>
  <si>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</si>
  <si>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</si>
  <si>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</si>
  <si>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</si>
  <si>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</si>
  <si>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</si>
  <si>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</si>
  <si>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</si>
  <si>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</si>
  <si>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</si>
  <si>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</si>
  <si>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</si>
  <si>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</si>
  <si>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</si>
  <si>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</si>
  <si>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</si>
  <si>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</si>
  <si>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</si>
  <si>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</si>
  <si>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</si>
  <si>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</si>
  <si>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</si>
  <si>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</si>
  <si>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</si>
  <si>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</si>
  <si>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</si>
  <si>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</si>
  <si>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</si>
  <si>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</si>
  <si>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</si>
  <si>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</si>
  <si>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</si>
  <si>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</si>
  <si>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</si>
  <si>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</si>
  <si>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</si>
  <si>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</si>
  <si>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</si>
  <si>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</si>
  <si>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</si>
  <si>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</si>
  <si>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</si>
  <si>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</si>
  <si>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</si>
  <si>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</si>
  <si>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</si>
  <si>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</si>
  <si>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</si>
  <si>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</si>
  <si>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</si>
  <si>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</si>
  <si>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</si>
  <si>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</si>
  <si>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</si>
  <si>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</si>
  <si>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</si>
  <si>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</si>
  <si>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</si>
  <si>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</si>
  <si>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</si>
  <si>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</si>
  <si>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</si>
  <si>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</si>
  <si>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</si>
  <si>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</si>
  <si>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</si>
  <si>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</si>
  <si>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</si>
  <si>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</si>
  <si>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</si>
  <si>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</si>
  <si>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</si>
  <si>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</si>
  <si>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</si>
  <si>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</si>
  <si>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</si>
  <si>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</si>
  <si>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</si>
  <si>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</si>
  <si>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</si>
  <si>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</si>
  <si>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</si>
  <si>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</si>
  <si>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</si>
  <si>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</si>
  <si>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</si>
  <si>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</si>
  <si>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</si>
  <si>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</si>
  <si>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</si>
  <si>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</si>
  <si>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</si>
  <si>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</si>
  <si>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</si>
  <si>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</si>
  <si>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</si>
  <si>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</si>
  <si>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</si>
  <si>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</si>
  <si>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</si>
  <si>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</si>
  <si>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</si>
  <si>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</si>
  <si>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</si>
  <si>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</si>
  <si>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</si>
  <si>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</si>
  <si>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</si>
  <si>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</si>
  <si>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</si>
  <si>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</si>
  <si>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</si>
  <si>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</si>
  <si>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</si>
  <si>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</si>
  <si>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</si>
  <si>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</si>
  <si>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</si>
  <si>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</si>
  <si>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</si>
  <si>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</si>
  <si>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</si>
  <si>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</si>
  <si>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</si>
  <si>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</si>
  <si>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</si>
  <si>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</si>
  <si>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</si>
  <si>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</si>
  <si>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</si>
  <si>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</si>
  <si>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</si>
  <si>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</si>
  <si>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</si>
  <si>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</si>
  <si>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</si>
  <si>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</si>
  <si>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</si>
  <si>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</si>
  <si>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</si>
  <si>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</si>
  <si>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</si>
  <si>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</si>
  <si>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</si>
  <si>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</si>
  <si>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</si>
  <si>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</si>
  <si>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</si>
  <si>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</si>
  <si>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</si>
  <si>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</si>
  <si>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</si>
  <si>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</si>
  <si>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</si>
  <si>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</si>
  <si>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</si>
  <si>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</si>
  <si>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</si>
  <si>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</si>
  <si>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</si>
  <si>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</si>
  <si>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</si>
  <si>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</si>
  <si>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</si>
  <si>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</si>
  <si>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</si>
  <si>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</si>
  <si>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</si>
  <si>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</si>
  <si>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</si>
  <si>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</si>
  <si>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</si>
  <si>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</si>
  <si>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</si>
  <si>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</si>
  <si>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</si>
  <si>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</si>
  <si>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</si>
  <si>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</si>
  <si>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</si>
  <si>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</si>
  <si>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</si>
  <si>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</si>
  <si>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</si>
  <si>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</si>
  <si>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</si>
  <si>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</si>
  <si>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</si>
  <si>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</si>
  <si>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</si>
  <si>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</si>
  <si>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</si>
  <si>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</si>
  <si>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</si>
  <si>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</si>
  <si>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</si>
  <si>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</si>
  <si>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</si>
  <si>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</si>
  <si>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</si>
  <si>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</si>
  <si>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</si>
  <si>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</si>
  <si>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</si>
  <si>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</si>
  <si>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</si>
  <si>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</si>
  <si>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</si>
  <si>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</si>
  <si>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</si>
  <si>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</si>
  <si>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</si>
  <si>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</si>
  <si>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</si>
  <si>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</si>
  <si>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</si>
  <si>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</si>
  <si>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</si>
  <si>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</si>
  <si>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</si>
  <si>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</si>
  <si>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</si>
  <si>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</si>
  <si>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</si>
  <si>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</si>
  <si>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</si>
  <si>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</si>
  <si>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</si>
  <si>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</si>
  <si>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</si>
  <si>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</si>
  <si>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</si>
  <si>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</si>
  <si>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</si>
  <si>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</si>
  <si>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</si>
  <si>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</si>
  <si>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</si>
  <si>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</si>
  <si>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</si>
  <si>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</si>
  <si>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</si>
  <si>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</si>
  <si>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</si>
  <si>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</si>
  <si>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</si>
  <si>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</si>
  <si>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</si>
  <si>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</si>
  <si>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</si>
  <si>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</si>
  <si>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</si>
  <si>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</si>
  <si>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</si>
  <si>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</si>
  <si>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</si>
  <si>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</si>
  <si>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</si>
  <si>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</si>
  <si>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</si>
  <si>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</si>
  <si>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</si>
  <si>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</si>
  <si>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</si>
  <si>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</si>
  <si>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</si>
  <si>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</si>
  <si>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</si>
  <si>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</si>
  <si>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</si>
  <si>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</si>
  <si>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</si>
  <si>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</si>
  <si>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</si>
  <si>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</si>
  <si>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</si>
  <si>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</si>
  <si>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</si>
  <si>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</si>
  <si>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</si>
  <si>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</si>
  <si>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</si>
  <si>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</si>
  <si>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</si>
  <si>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</si>
  <si>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</si>
  <si>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</si>
  <si>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</si>
  <si>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</si>
  <si>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</si>
  <si>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</si>
  <si>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</si>
  <si>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</si>
  <si>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</si>
  <si>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</si>
  <si>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</si>
  <si>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</si>
  <si>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</si>
  <si>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</si>
  <si>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</si>
  <si>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</si>
  <si>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</si>
  <si>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</si>
  <si>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</si>
  <si>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</si>
  <si>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</si>
  <si>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</si>
  <si>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</si>
  <si>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</si>
  <si>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</si>
  <si>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</si>
  <si>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</si>
  <si>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</si>
  <si>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</si>
  <si>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</si>
  <si>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</si>
  <si>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</si>
  <si>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</si>
  <si>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</si>
  <si>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</si>
  <si>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</si>
  <si>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</si>
  <si>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</si>
  <si>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</si>
  <si>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</si>
  <si>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</si>
  <si>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</si>
  <si>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</si>
  <si>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</si>
  <si>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</si>
  <si>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</si>
  <si>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</si>
  <si>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</si>
  <si>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</si>
  <si>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</si>
  <si>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</si>
  <si>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</si>
  <si>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</si>
  <si>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</si>
  <si>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</si>
  <si>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</si>
  <si>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</si>
  <si>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</si>
  <si>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</si>
  <si>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</si>
  <si>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</si>
  <si>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</si>
  <si>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</si>
  <si>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</si>
  <si>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</si>
  <si>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</si>
  <si>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</si>
  <si>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</si>
  <si>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</si>
  <si>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</si>
  <si>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</si>
  <si>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</si>
  <si>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</si>
  <si>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</si>
  <si>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</si>
  <si>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</si>
  <si>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</si>
  <si>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</si>
  <si>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</si>
  <si>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</si>
  <si>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</si>
  <si>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</si>
  <si>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</si>
  <si>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</si>
  <si>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</si>
  <si>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</si>
  <si>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</si>
  <si>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</si>
  <si>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</si>
  <si>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</si>
  <si>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</si>
  <si>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</si>
  <si>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</si>
  <si>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</si>
  <si>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</si>
  <si>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</si>
  <si>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</si>
  <si>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</si>
  <si>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</si>
  <si>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</si>
  <si>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</si>
  <si>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</si>
  <si>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</si>
  <si>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</si>
  <si>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</si>
  <si>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</si>
  <si>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</si>
  <si>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</si>
  <si>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</si>
  <si>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</si>
  <si>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</si>
  <si>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</si>
  <si>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</si>
  <si>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</si>
  <si>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</si>
  <si>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</si>
  <si>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</si>
  <si>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</si>
  <si>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</si>
  <si>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</si>
  <si>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</si>
  <si>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</si>
  <si>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</si>
  <si>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</si>
  <si>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</si>
  <si>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</si>
  <si>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</si>
  <si>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</si>
  <si>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</si>
  <si>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</si>
  <si>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</si>
  <si>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</si>
  <si>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</si>
  <si>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</si>
  <si>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</si>
  <si>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</si>
  <si>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</si>
  <si>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</si>
  <si>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</si>
  <si>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</si>
  <si>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</si>
  <si>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</si>
  <si>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</si>
  <si>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</si>
  <si>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</si>
  <si>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</si>
  <si>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</si>
  <si>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</si>
  <si>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</si>
  <si>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</si>
  <si>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</si>
  <si>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</si>
  <si>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</si>
  <si>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</si>
  <si>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</si>
  <si>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</si>
  <si>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</si>
  <si>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</si>
  <si>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</si>
  <si>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</si>
  <si>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</si>
  <si>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</si>
  <si>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</si>
  <si>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</si>
  <si>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</si>
  <si>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</si>
  <si>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</si>
  <si>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</si>
  <si>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</si>
  <si>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</si>
  <si>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</si>
  <si>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</si>
  <si>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</si>
  <si>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</si>
  <si>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</si>
  <si>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</si>
  <si>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</si>
  <si>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</si>
  <si>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</si>
  <si>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</si>
  <si>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</si>
  <si>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</si>
  <si>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</si>
  <si>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</si>
  <si>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</si>
  <si>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</si>
  <si>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</si>
  <si>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</si>
  <si>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</si>
  <si>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</si>
  <si>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</si>
  <si>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</si>
  <si>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</si>
  <si>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</si>
  <si>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</si>
  <si>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</si>
  <si>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</si>
  <si>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</si>
  <si>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</si>
  <si>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</si>
  <si>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</si>
  <si>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</si>
  <si>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</si>
  <si>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</si>
  <si>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</si>
  <si>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</si>
  <si>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</si>
  <si>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</si>
  <si>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</si>
  <si>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</si>
  <si>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</si>
  <si>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</si>
  <si>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</si>
  <si>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</si>
  <si>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</si>
  <si>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</si>
  <si>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</si>
  <si>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</si>
  <si>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</si>
  <si>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</si>
  <si>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</si>
  <si>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</si>
  <si>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</si>
  <si>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</si>
  <si>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</si>
  <si>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</si>
  <si>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</si>
  <si>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</si>
  <si>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</si>
  <si>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</si>
  <si>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</si>
  <si>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</si>
  <si>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</si>
  <si>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</si>
  <si>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</si>
  <si>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</si>
  <si>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</si>
  <si>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</si>
  <si>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</si>
  <si>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</si>
  <si>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</si>
  <si>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</si>
  <si>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</si>
  <si>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</si>
  <si>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</si>
  <si>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</si>
  <si>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</si>
  <si>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</si>
  <si>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</si>
  <si>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</si>
  <si>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</si>
  <si>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</si>
  <si>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</si>
  <si>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</si>
  <si>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</si>
  <si>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</si>
  <si>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</si>
  <si>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</si>
  <si>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</si>
  <si>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</si>
  <si>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</si>
  <si>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</si>
  <si>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</si>
  <si>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</si>
  <si>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</si>
  <si>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</si>
  <si>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</si>
  <si>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</si>
  <si>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</si>
  <si>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</si>
  <si>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</si>
  <si>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</si>
  <si>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</si>
  <si>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</si>
  <si>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</si>
  <si>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</si>
  <si>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</si>
  <si>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</si>
  <si>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</si>
  <si>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</si>
  <si>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</si>
  <si>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</si>
  <si>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</si>
  <si>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</si>
  <si>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</si>
  <si>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</si>
  <si>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</si>
  <si>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</si>
  <si>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</si>
  <si>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</si>
  <si>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</si>
  <si>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</si>
  <si>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</si>
  <si>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</si>
  <si>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</si>
  <si>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</si>
  <si>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</si>
  <si>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</si>
  <si>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</si>
  <si>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</si>
  <si>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</si>
  <si>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</si>
  <si>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</si>
  <si>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</si>
  <si>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</si>
  <si>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</si>
  <si>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</si>
  <si>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</si>
  <si>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</si>
  <si>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</si>
  <si>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</si>
  <si>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</si>
  <si>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</si>
  <si>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</si>
  <si>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</si>
  <si>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</si>
  <si>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</si>
  <si>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</si>
  <si>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</si>
  <si>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</si>
  <si>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</si>
  <si>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</si>
  <si>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</si>
  <si>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</si>
  <si>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</si>
  <si>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</si>
  <si>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</si>
  <si>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</si>
  <si>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</si>
  <si>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</si>
  <si>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</si>
  <si>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</si>
  <si>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</si>
  <si>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</si>
  <si>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</si>
  <si>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</si>
  <si>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</si>
  <si>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</si>
  <si>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</si>
  <si>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</si>
  <si>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</si>
  <si>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</si>
  <si>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</si>
  <si>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</si>
  <si>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</si>
  <si>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</si>
  <si>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</si>
  <si>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</si>
  <si>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</si>
  <si>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</si>
  <si>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</si>
  <si>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</si>
  <si>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</si>
  <si>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</si>
  <si>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</si>
  <si>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</si>
  <si>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</si>
  <si>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</si>
  <si>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</si>
  <si>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</si>
  <si>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</si>
  <si>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</si>
  <si>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</si>
  <si>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</si>
  <si>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</si>
  <si>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</si>
  <si>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</si>
  <si>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</si>
  <si>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</si>
  <si>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</si>
  <si>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</si>
  <si>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</si>
  <si>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</si>
  <si>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</si>
  <si>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</si>
  <si>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</si>
  <si>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</si>
  <si>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</si>
  <si>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</si>
  <si>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</si>
  <si>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</si>
  <si>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</si>
  <si>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</si>
  <si>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</si>
  <si>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</si>
  <si>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</si>
  <si>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</si>
  <si>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</si>
  <si>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</si>
  <si>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</si>
  <si>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</si>
  <si>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</si>
  <si>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</si>
  <si>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</si>
  <si>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</si>
  <si>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</si>
  <si>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</si>
  <si>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</si>
  <si>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</si>
  <si>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</si>
  <si>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</si>
  <si>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</si>
  <si>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</si>
  <si>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</si>
  <si>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</si>
  <si>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</si>
  <si>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</si>
  <si>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</si>
  <si>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</si>
  <si>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</si>
  <si>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</si>
  <si>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</si>
  <si>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</si>
  <si>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</si>
  <si>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</si>
  <si>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</si>
  <si>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</si>
  <si>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</si>
  <si>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</si>
  <si>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</si>
  <si>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</si>
  <si>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</si>
  <si>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</si>
  <si>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</si>
  <si>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</si>
  <si>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</si>
  <si>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</si>
  <si>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</si>
  <si>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</si>
  <si>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</si>
  <si>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</si>
  <si>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</si>
  <si>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</si>
  <si>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</si>
  <si>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</si>
  <si>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</si>
  <si>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</si>
  <si>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</si>
  <si>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</si>
  <si>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</si>
  <si>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</si>
  <si>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</si>
  <si>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</si>
  <si>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</si>
  <si>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</si>
  <si>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</si>
  <si>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</si>
  <si>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</si>
  <si>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</si>
  <si>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</si>
  <si>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</si>
  <si>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</si>
  <si>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</si>
  <si>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</si>
  <si>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</si>
  <si>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</si>
  <si>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</si>
  <si>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</si>
  <si>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</si>
  <si>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</si>
  <si>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</si>
  <si>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</si>
  <si>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</si>
  <si>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</si>
  <si>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</si>
  <si>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</si>
  <si>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</si>
  <si>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</si>
  <si>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</si>
  <si>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</si>
  <si>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</si>
  <si>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</si>
  <si>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</si>
  <si>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</si>
  <si>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</si>
  <si>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</si>
  <si>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</si>
  <si>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</si>
  <si>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</si>
  <si>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</si>
  <si>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</si>
  <si>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</si>
  <si>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</si>
  <si>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</si>
  <si>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</si>
  <si>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</si>
  <si>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</si>
  <si>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</si>
  <si>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</si>
  <si>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</si>
  <si>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</si>
  <si>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</si>
  <si>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</si>
  <si>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</si>
  <si>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</si>
  <si>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</si>
  <si>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</si>
  <si>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</si>
  <si>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</si>
  <si>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</si>
  <si>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</si>
  <si>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</si>
  <si>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</si>
  <si>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</si>
  <si>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</si>
  <si>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</si>
  <si>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</si>
  <si>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</si>
  <si>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</si>
  <si>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</si>
  <si>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</si>
  <si>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</si>
  <si>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</si>
  <si>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</si>
  <si>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</si>
  <si>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</si>
  <si>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</si>
  <si>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</si>
  <si>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</si>
  <si>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</si>
  <si>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</si>
  <si>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</si>
  <si>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</si>
  <si>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</si>
  <si>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</si>
  <si>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</si>
  <si>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</si>
  <si>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</si>
  <si>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</si>
  <si>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</si>
  <si>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</si>
  <si>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</si>
  <si>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</si>
  <si>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</si>
  <si>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</si>
  <si>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</si>
  <si>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</si>
  <si>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</si>
  <si>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</si>
  <si>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</si>
  <si>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</si>
  <si>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</si>
  <si>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</si>
  <si>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</si>
  <si>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</si>
  <si>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</si>
  <si>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</si>
  <si>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</si>
  <si>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</si>
  <si>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</si>
  <si>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</si>
  <si>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</si>
  <si>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</si>
  <si>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</si>
  <si>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</si>
  <si>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</si>
  <si>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</si>
  <si>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</si>
  <si>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</si>
  <si>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</si>
  <si>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</si>
  <si>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</si>
  <si>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</si>
  <si>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</si>
  <si>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</si>
  <si>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</si>
  <si>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</si>
  <si>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</si>
  <si>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</si>
  <si>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</si>
  <si>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</si>
  <si>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</si>
  <si>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</si>
  <si>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</si>
  <si>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</si>
  <si>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</si>
  <si>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</si>
  <si>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</si>
  <si>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</si>
  <si>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</si>
  <si>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</si>
  <si>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</si>
  <si>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</si>
  <si>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</si>
  <si>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</si>
  <si>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</si>
  <si>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</si>
  <si>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</si>
  <si>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</si>
  <si>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</si>
  <si>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</si>
  <si>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</si>
  <si>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</si>
  <si>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</si>
  <si>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</si>
  <si>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</si>
  <si>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</si>
  <si>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</si>
  <si>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</si>
  <si>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</si>
  <si>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</si>
  <si>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</si>
  <si>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</si>
  <si>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</si>
  <si>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</si>
  <si>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</si>
  <si>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</si>
  <si>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</si>
  <si>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</si>
  <si>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</si>
  <si>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</si>
  <si>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</si>
  <si>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</si>
  <si>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</si>
  <si>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</si>
  <si>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</si>
  <si>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</si>
  <si>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</si>
  <si>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</si>
  <si>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</si>
  <si>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</si>
  <si>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</si>
  <si>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</si>
  <si>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</si>
  <si>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</si>
  <si>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</si>
  <si>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</si>
  <si>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</si>
  <si>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</si>
  <si>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</si>
  <si>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</si>
  <si>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</si>
  <si>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</si>
  <si>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</si>
  <si>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</si>
  <si>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</si>
  <si>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</si>
  <si>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</si>
  <si>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</si>
  <si>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</si>
  <si>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</si>
  <si>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</si>
  <si>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</si>
  <si>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</si>
  <si>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</si>
  <si>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</si>
  <si>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</si>
  <si>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</si>
  <si>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</si>
  <si>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</si>
  <si>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</si>
  <si>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</si>
  <si>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</si>
  <si>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</si>
  <si>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</si>
  <si>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</si>
  <si>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</si>
  <si>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</si>
  <si>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</si>
  <si>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</si>
  <si>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</si>
  <si>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</si>
  <si>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</si>
  <si>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</si>
  <si>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</si>
  <si>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</si>
  <si>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</si>
  <si>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</si>
  <si>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</si>
  <si>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</si>
  <si>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</si>
  <si>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</si>
  <si>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</si>
  <si>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</si>
  <si>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</si>
  <si>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</si>
  <si>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</si>
  <si>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</si>
  <si>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</si>
  <si>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</si>
  <si>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</si>
  <si>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</si>
  <si>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</si>
  <si>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</si>
  <si>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</si>
  <si>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</si>
  <si>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</si>
  <si>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</si>
  <si>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</si>
  <si>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</si>
  <si>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</si>
  <si>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</si>
  <si>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</si>
  <si>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</si>
  <si>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</si>
  <si>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</si>
  <si>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</si>
  <si>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</si>
  <si>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</si>
  <si>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</si>
  <si>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</si>
  <si>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</si>
  <si>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</si>
  <si>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</si>
  <si>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</si>
  <si>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</si>
  <si>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</si>
  <si>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</si>
  <si>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</si>
  <si>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</si>
  <si>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</si>
  <si>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</si>
  <si>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</si>
  <si>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</si>
  <si>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</si>
  <si>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</si>
  <si>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</si>
  <si>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</si>
  <si>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</si>
  <si>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</si>
  <si>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</si>
  <si>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</si>
  <si>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</si>
  <si>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</si>
  <si>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</si>
  <si>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</si>
  <si>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</si>
  <si>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</si>
  <si>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</si>
  <si>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</si>
  <si>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</si>
  <si>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</si>
  <si>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</si>
  <si>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</si>
  <si>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</si>
  <si>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</si>
  <si>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</si>
  <si>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</si>
  <si>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</si>
  <si>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</si>
  <si>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</si>
  <si>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</si>
  <si>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</si>
  <si>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</si>
  <si>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</si>
  <si>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</si>
  <si>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</si>
  <si>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</si>
  <si>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</si>
  <si>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</si>
  <si>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</si>
  <si>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</si>
  <si>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</si>
  <si>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</si>
  <si>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</si>
  <si>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</si>
  <si>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</si>
  <si>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</si>
  <si>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</si>
  <si>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</si>
  <si>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</si>
  <si>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</si>
  <si>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</si>
  <si>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</si>
  <si>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</si>
  <si>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</si>
  <si>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</si>
  <si>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</si>
  <si>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</si>
  <si>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</si>
  <si>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</si>
  <si>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</si>
  <si>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</si>
  <si>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</si>
  <si>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</si>
  <si>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</si>
  <si>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</si>
  <si>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</si>
  <si>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</si>
  <si>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</si>
  <si>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</si>
  <si>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</si>
  <si>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</si>
  <si>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</si>
  <si>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</si>
  <si>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</si>
  <si>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</si>
  <si>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</si>
  <si>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</si>
  <si>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</si>
  <si>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</si>
  <si>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</si>
  <si>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</si>
  <si>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</si>
  <si>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</si>
  <si>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</si>
  <si>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</si>
  <si>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</si>
  <si>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</si>
  <si>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</si>
  <si>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</si>
  <si>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</si>
  <si>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</si>
  <si>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</si>
  <si>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</si>
  <si>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</si>
  <si>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</si>
  <si>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</si>
  <si>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</si>
  <si>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</si>
  <si>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</si>
  <si>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</si>
  <si>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</si>
  <si>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</si>
  <si>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</si>
  <si>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</si>
  <si>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</si>
  <si>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</si>
  <si>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</si>
  <si>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</si>
  <si>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</si>
  <si>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</si>
  <si>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</si>
  <si>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</si>
  <si>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</si>
  <si>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</si>
  <si>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</si>
  <si>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</si>
  <si>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</si>
  <si>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</si>
  <si>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</si>
  <si>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</si>
  <si>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</si>
  <si>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</si>
  <si>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</si>
  <si>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</si>
  <si>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</si>
  <si>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</si>
  <si>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</si>
  <si>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</si>
  <si>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</si>
  <si>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</si>
  <si>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</si>
  <si>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</si>
  <si>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</si>
  <si>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</si>
  <si>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</si>
  <si>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</si>
  <si>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</si>
  <si>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</si>
  <si>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</si>
  <si>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</si>
  <si>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</si>
  <si>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</si>
  <si>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</si>
  <si>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</si>
  <si>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</si>
  <si>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</si>
  <si>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</si>
  <si>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</si>
  <si>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</si>
  <si>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</si>
  <si>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</si>
  <si>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</si>
  <si>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</si>
  <si>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</si>
  <si>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</si>
  <si>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</si>
  <si>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</si>
  <si>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</si>
  <si>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</si>
  <si>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</si>
  <si>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</si>
  <si>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</si>
  <si>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</si>
  <si>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</si>
  <si>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</si>
  <si>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</si>
  <si>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</si>
  <si>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</si>
  <si>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</si>
  <si>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</si>
  <si>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</si>
  <si>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</si>
  <si>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</si>
  <si>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</si>
  <si>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</si>
  <si>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</si>
  <si>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</si>
  <si>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</si>
  <si>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</si>
  <si>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</si>
  <si>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</si>
  <si>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</si>
  <si>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</si>
  <si>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</si>
  <si>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</si>
  <si>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</si>
  <si>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</si>
  <si>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</si>
  <si>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</si>
  <si>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</si>
  <si>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</si>
  <si>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</si>
  <si>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</si>
  <si>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</si>
  <si>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</si>
  <si>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</si>
  <si>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</si>
  <si>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</si>
  <si>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</si>
  <si>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</si>
  <si>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</si>
  <si>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</si>
  <si>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</si>
  <si>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</si>
  <si>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</si>
  <si>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</si>
  <si>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</si>
  <si>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</si>
  <si>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</si>
  <si>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</si>
  <si>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</si>
  <si>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</si>
  <si>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</si>
  <si>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</si>
  <si>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</si>
  <si>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</si>
  <si>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</si>
  <si>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</si>
  <si>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</si>
  <si>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</si>
  <si>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</si>
  <si>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</si>
  <si>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</si>
  <si>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</si>
  <si>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</si>
  <si>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</si>
  <si>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</si>
  <si>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</si>
  <si>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</si>
  <si>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</si>
  <si>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</si>
  <si>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</si>
  <si>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</si>
  <si>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</si>
  <si>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</si>
  <si>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</si>
  <si>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</si>
  <si>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</si>
  <si>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</si>
  <si>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</si>
  <si>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</si>
  <si>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</si>
  <si>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</si>
  <si>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</si>
  <si>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</si>
  <si>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</si>
  <si>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</si>
  <si>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</si>
  <si>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</si>
  <si>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</si>
  <si>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</si>
  <si>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</si>
  <si>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</si>
  <si>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</si>
  <si>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</si>
  <si>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</si>
  <si>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</si>
  <si>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</si>
  <si>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</si>
  <si>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</si>
  <si>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</si>
  <si>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</si>
  <si>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</si>
  <si>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</si>
  <si>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</si>
  <si>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</si>
  <si>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</si>
  <si>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</si>
  <si>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</si>
  <si>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</si>
  <si>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</si>
  <si>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</si>
  <si>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</si>
  <si>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</si>
  <si>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</si>
  <si>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</si>
  <si>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</si>
  <si>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</si>
  <si>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</si>
  <si>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</si>
  <si>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</si>
  <si>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</si>
  <si>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</si>
  <si>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</si>
  <si>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</si>
  <si>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</si>
  <si>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</si>
  <si>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</si>
  <si>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</si>
  <si>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</si>
  <si>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</si>
  <si>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</si>
  <si>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</si>
  <si>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</si>
  <si>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</si>
  <si>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</si>
  <si>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</si>
  <si>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</si>
  <si>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</si>
  <si>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</si>
  <si>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</si>
  <si>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</si>
  <si>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</si>
  <si>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</si>
  <si>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</si>
  <si>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</si>
  <si>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</si>
  <si>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</si>
  <si>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</si>
  <si>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</si>
  <si>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</si>
  <si>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</si>
  <si>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</si>
  <si>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</si>
  <si>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</si>
  <si>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</si>
  <si>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</si>
  <si>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</si>
  <si>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</si>
  <si>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</si>
  <si>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</si>
  <si>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</si>
  <si>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</si>
  <si>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</si>
  <si>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</si>
  <si>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</si>
  <si>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</si>
  <si>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</si>
  <si>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</si>
  <si>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</si>
  <si>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</si>
  <si>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</si>
  <si>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</si>
  <si>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</si>
  <si>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</si>
  <si>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</si>
  <si>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</si>
  <si>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</si>
  <si>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</si>
  <si>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</si>
  <si>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</si>
  <si>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</si>
  <si>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</si>
  <si>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</si>
  <si>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</si>
  <si>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</si>
  <si>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</si>
  <si>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</si>
  <si>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</si>
  <si>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</si>
  <si>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</si>
  <si>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</si>
  <si>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</si>
  <si>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</si>
  <si>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</si>
  <si>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</si>
  <si>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</si>
  <si>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</si>
  <si>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</si>
  <si>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</si>
  <si>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</si>
  <si>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</si>
  <si>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</si>
  <si>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</si>
  <si>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</si>
  <si>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</si>
  <si>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</si>
  <si>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</si>
  <si>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</si>
  <si>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</si>
  <si>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</si>
  <si>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</si>
  <si>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</si>
  <si>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</si>
  <si>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</si>
  <si>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</si>
  <si>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</si>
  <si>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</si>
  <si>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</si>
  <si>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</si>
  <si>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</si>
  <si>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</si>
  <si>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</si>
  <si>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</si>
  <si>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</si>
  <si>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</si>
  <si>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</si>
  <si>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</si>
  <si>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</si>
  <si>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</si>
  <si>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</si>
  <si>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</si>
  <si>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</si>
  <si>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</si>
  <si>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</si>
  <si>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</si>
  <si>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</si>
  <si>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</si>
  <si>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</si>
  <si>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</si>
  <si>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</si>
  <si>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</si>
  <si>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</si>
  <si>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</si>
  <si>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</si>
  <si>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</si>
  <si>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</si>
  <si>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</si>
  <si>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</si>
  <si>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</si>
  <si>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</si>
  <si>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</si>
  <si>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</si>
  <si>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</si>
  <si>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</si>
  <si>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</si>
  <si>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</si>
  <si>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</si>
  <si>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</si>
  <si>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</si>
  <si>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</si>
  <si>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</si>
  <si>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</si>
  <si>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</si>
  <si>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</si>
  <si>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</si>
  <si>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</si>
  <si>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</si>
  <si>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</si>
  <si>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</si>
  <si>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</si>
  <si>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</si>
  <si>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</si>
  <si>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</si>
  <si>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</si>
  <si>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</si>
  <si>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</si>
  <si>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</si>
  <si>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</si>
  <si>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</si>
  <si>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</si>
  <si>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</si>
  <si>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</si>
  <si>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</si>
  <si>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</si>
  <si>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</si>
  <si>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</si>
  <si>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</si>
  <si>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</si>
  <si>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</si>
  <si>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</si>
  <si>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</si>
  <si>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</si>
  <si>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</si>
  <si>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</si>
  <si>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</si>
  <si>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</si>
  <si>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</si>
  <si>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</si>
  <si>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</si>
  <si>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</si>
  <si>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</si>
  <si>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</si>
  <si>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</si>
  <si>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</si>
  <si>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</si>
  <si>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</si>
  <si>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</si>
  <si>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</si>
  <si>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</si>
  <si>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</si>
  <si>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</si>
  <si>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</si>
  <si>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</si>
  <si>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</si>
  <si>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</si>
  <si>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</si>
  <si>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</si>
  <si>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</si>
  <si>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</si>
  <si>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</si>
  <si>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</si>
  <si>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</si>
  <si>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</si>
  <si>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</si>
  <si>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</si>
  <si>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</si>
  <si>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</si>
  <si>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</si>
  <si>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</si>
  <si>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</si>
  <si>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</si>
  <si>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</si>
  <si>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</si>
  <si>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</si>
  <si>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</si>
  <si>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</si>
  <si>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</si>
  <si>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</si>
  <si>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</si>
  <si>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</si>
  <si>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</si>
  <si>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</si>
  <si>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</si>
  <si>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</si>
  <si>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</si>
  <si>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</si>
  <si>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</si>
  <si>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</si>
  <si>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</si>
  <si>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</si>
  <si>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</si>
  <si>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</si>
  <si>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</si>
  <si>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</si>
  <si>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</si>
  <si>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</si>
  <si>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</si>
  <si>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</si>
  <si>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</si>
  <si>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</si>
  <si>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</si>
  <si>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</si>
  <si>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</si>
  <si>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</si>
  <si>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</si>
  <si>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</si>
  <si>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</si>
  <si>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</si>
  <si>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</si>
  <si>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</si>
  <si>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</si>
  <si>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</si>
  <si>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</si>
  <si>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</si>
  <si>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</si>
  <si>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</si>
  <si>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</si>
  <si>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</si>
  <si>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</si>
  <si>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</si>
  <si>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</si>
  <si>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</si>
  <si>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</si>
  <si>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</si>
  <si>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</si>
  <si>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</si>
  <si>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</si>
  <si>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</si>
  <si>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</si>
  <si>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</si>
  <si>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</si>
  <si>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</si>
  <si>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</si>
  <si>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</si>
  <si>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</si>
  <si>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</si>
  <si>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</si>
  <si>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</si>
  <si>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</si>
  <si>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</si>
  <si>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</si>
  <si>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</si>
  <si>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</si>
  <si>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</si>
  <si>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</si>
  <si>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</si>
  <si>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</si>
  <si>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</si>
  <si>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</si>
  <si>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</si>
  <si>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</si>
  <si>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</si>
  <si>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</si>
  <si>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</si>
  <si>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</si>
  <si>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</si>
  <si>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</si>
  <si>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</si>
  <si>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</si>
  <si>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</si>
  <si>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</si>
  <si>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</si>
  <si>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</si>
  <si>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</si>
  <si>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</si>
  <si>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</si>
  <si>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</si>
  <si>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</si>
  <si>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</si>
  <si>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</si>
  <si>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</si>
  <si>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</si>
  <si>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</si>
  <si>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</si>
  <si>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</si>
  <si>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</si>
  <si>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</si>
  <si>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</si>
  <si>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</si>
  <si>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</si>
  <si>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</si>
  <si>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</si>
  <si>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</si>
  <si>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</si>
  <si>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</si>
  <si>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</si>
  <si>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</si>
  <si>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</si>
  <si>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</si>
  <si>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</si>
  <si>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</si>
  <si>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</si>
  <si>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</si>
  <si>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</si>
  <si>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</si>
  <si>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</si>
  <si>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</si>
  <si>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</si>
  <si>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</si>
  <si>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</si>
  <si>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</si>
  <si>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</si>
  <si>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</si>
  <si>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</si>
  <si>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</si>
  <si>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</si>
  <si>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</si>
  <si>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</si>
  <si>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</si>
  <si>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</si>
  <si>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</si>
  <si>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</si>
  <si>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</si>
  <si>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</si>
  <si>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</si>
  <si>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</si>
  <si>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</si>
  <si>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</si>
  <si>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</si>
  <si>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</si>
  <si>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</si>
  <si>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</si>
  <si>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</si>
  <si>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</si>
  <si>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</si>
  <si>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</si>
  <si>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</si>
  <si>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</si>
  <si>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</si>
  <si>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</si>
  <si>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</si>
  <si>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</si>
  <si>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</si>
  <si>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</si>
  <si>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</si>
  <si>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</si>
  <si>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</si>
  <si>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</si>
  <si>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</si>
  <si>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</si>
  <si>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</si>
  <si>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</si>
  <si>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</si>
  <si>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</si>
  <si>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</si>
  <si>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</si>
  <si>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</si>
  <si>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</si>
  <si>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</si>
  <si>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</si>
  <si>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</si>
  <si>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</si>
  <si>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</si>
  <si>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</si>
  <si>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</si>
  <si>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</si>
  <si>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</si>
  <si>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</si>
  <si>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</si>
  <si>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</si>
  <si>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</si>
  <si>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</si>
  <si>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</si>
  <si>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</si>
  <si>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</si>
  <si>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</si>
  <si>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</si>
  <si>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</si>
  <si>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</si>
  <si>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</si>
  <si>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</si>
  <si>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</si>
  <si>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</si>
  <si>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</si>
  <si>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</si>
  <si>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</si>
  <si>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</si>
  <si>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</si>
  <si>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</si>
  <si>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</si>
  <si>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</si>
  <si>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</si>
  <si>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</si>
  <si>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</si>
  <si>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</si>
  <si>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</si>
  <si>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</si>
  <si>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</si>
  <si>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</si>
  <si>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</si>
  <si>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</si>
  <si>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</si>
  <si>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</si>
  <si>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</si>
  <si>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</si>
  <si>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</si>
  <si>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</si>
  <si>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</si>
  <si>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</si>
  <si>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</si>
  <si>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</si>
  <si>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</si>
  <si>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</si>
  <si>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</si>
  <si>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</si>
  <si>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</si>
  <si>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</si>
  <si>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</si>
  <si>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</si>
  <si>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</si>
  <si>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</si>
  <si>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</si>
  <si>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</si>
  <si>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</si>
  <si>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</si>
  <si>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</si>
  <si>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</si>
  <si>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</si>
  <si>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</si>
  <si>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</si>
  <si>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</si>
  <si>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</si>
  <si>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</si>
  <si>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</si>
  <si>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</si>
  <si>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</si>
  <si>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</si>
  <si>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</si>
  <si>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</si>
  <si>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</si>
  <si>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</si>
  <si>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</si>
  <si>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</si>
  <si>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</si>
  <si>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</si>
  <si>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</si>
  <si>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</si>
  <si>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</si>
  <si>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</si>
  <si>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</si>
  <si>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</si>
  <si>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</si>
  <si>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</si>
  <si>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</si>
  <si>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</si>
  <si>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</si>
  <si>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</si>
  <si>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</si>
  <si>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</si>
  <si>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</si>
  <si>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</si>
  <si>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</si>
  <si>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</si>
  <si>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</si>
  <si>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</si>
  <si>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</si>
  <si>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</si>
  <si>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</si>
  <si>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</si>
  <si>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</si>
  <si>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</si>
  <si>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</si>
  <si>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</si>
  <si>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</si>
  <si>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</si>
  <si>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</si>
  <si>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</si>
  <si>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</si>
  <si>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</si>
  <si>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</si>
  <si>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</si>
  <si>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</si>
  <si>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</si>
  <si>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</si>
  <si>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</si>
  <si>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</si>
  <si>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</si>
  <si>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</si>
  <si>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</si>
  <si>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</si>
  <si>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</si>
  <si>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</si>
  <si>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</si>
  <si>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</si>
  <si>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</si>
  <si>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</si>
  <si>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</si>
  <si>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</si>
  <si>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</si>
  <si>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</si>
  <si>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</si>
  <si>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</si>
  <si>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</si>
  <si>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</si>
  <si>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</si>
  <si>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</si>
  <si>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</si>
  <si>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</si>
  <si>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</si>
  <si>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</si>
  <si>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</si>
  <si>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</si>
  <si>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</si>
  <si>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</si>
  <si>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</si>
  <si>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</si>
  <si>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</si>
  <si>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</si>
  <si>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</si>
  <si>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</si>
  <si>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</si>
  <si>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</si>
  <si>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</si>
  <si>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</si>
  <si>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</si>
  <si>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</si>
  <si>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</si>
  <si>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</si>
  <si>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</si>
  <si>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</si>
  <si>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</si>
  <si>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</si>
  <si>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</si>
  <si>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</si>
  <si>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</si>
  <si>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</si>
  <si>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</si>
  <si>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</si>
  <si>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</si>
  <si>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</si>
  <si>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</si>
  <si>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</si>
  <si>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</si>
  <si>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</si>
  <si>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</si>
  <si>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</si>
  <si>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</si>
  <si>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</si>
  <si>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</si>
  <si>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</si>
  <si>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</si>
  <si>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</si>
  <si>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</si>
  <si>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</si>
  <si>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</si>
  <si>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</si>
  <si>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</si>
  <si>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</si>
  <si>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</si>
  <si>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</si>
  <si>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</si>
  <si>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</si>
  <si>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</si>
  <si>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</si>
  <si>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</si>
  <si>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</si>
  <si>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</si>
  <si>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</si>
  <si>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</si>
  <si>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</si>
  <si>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</si>
  <si>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</si>
  <si>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</si>
  <si>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</si>
  <si>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</si>
  <si>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</si>
  <si>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</si>
  <si>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</si>
  <si>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</si>
  <si>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</si>
  <si>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</si>
  <si>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</si>
  <si>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</si>
  <si>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</si>
  <si>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</si>
  <si>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</si>
  <si>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</si>
  <si>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</si>
  <si>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</si>
  <si>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</si>
  <si>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</si>
  <si>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</si>
  <si>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</si>
  <si>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</si>
  <si>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</si>
  <si>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</si>
  <si>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</si>
  <si>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</si>
  <si>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</si>
  <si>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</si>
  <si>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</si>
  <si>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</si>
  <si>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</si>
  <si>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</si>
  <si>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</si>
  <si>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</si>
  <si>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</si>
  <si>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</si>
  <si>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</si>
  <si>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</si>
  <si>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</si>
  <si>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</si>
  <si>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</si>
  <si>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</si>
  <si>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</si>
  <si>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</si>
  <si>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</si>
  <si>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</si>
  <si>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</si>
  <si>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</si>
  <si>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</si>
  <si>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</si>
  <si>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</si>
  <si>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</si>
  <si>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</si>
  <si>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</si>
  <si>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</si>
  <si>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</si>
  <si>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</si>
  <si>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</si>
  <si>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</si>
  <si>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</si>
  <si>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</si>
  <si>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</si>
  <si>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</si>
  <si>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</si>
  <si>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</si>
  <si>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</si>
  <si>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</si>
  <si>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</si>
  <si>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</si>
  <si>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</si>
  <si>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</si>
  <si>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</si>
  <si>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</si>
  <si>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</si>
  <si>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</si>
  <si>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</si>
  <si>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</si>
  <si>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</si>
  <si>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</si>
  <si>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</si>
  <si>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</si>
  <si>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</si>
  <si>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</si>
  <si>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</si>
  <si>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</si>
  <si>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</si>
  <si>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</si>
  <si>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</si>
  <si>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</si>
  <si>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</si>
  <si>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</si>
  <si>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</si>
  <si>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</si>
  <si>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</si>
  <si>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</si>
  <si>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</si>
  <si>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</si>
  <si>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</si>
  <si>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</si>
  <si>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</si>
  <si>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</si>
  <si>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</si>
  <si>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</si>
  <si>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</si>
  <si>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</si>
  <si>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</si>
  <si>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</si>
  <si>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</si>
  <si>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</si>
  <si>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</si>
  <si>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</si>
  <si>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</si>
  <si>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</si>
  <si>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</si>
  <si>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</si>
  <si>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</si>
  <si>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</si>
  <si>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</si>
  <si>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</si>
  <si>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</si>
  <si>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</si>
  <si>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</si>
  <si>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</si>
  <si>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</si>
  <si>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</si>
  <si>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</si>
  <si>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</si>
  <si>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</si>
  <si>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</si>
  <si>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</si>
  <si>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</si>
  <si>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</si>
  <si>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</si>
  <si>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</si>
  <si>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</si>
  <si>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</si>
  <si>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</si>
  <si>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</si>
  <si>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</si>
  <si>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</si>
  <si>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</si>
  <si>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</si>
  <si>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</si>
  <si>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</si>
  <si>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</si>
  <si>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</si>
  <si>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</si>
  <si>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</si>
  <si>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</si>
  <si>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</si>
  <si>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</si>
  <si>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</si>
  <si>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</si>
  <si>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</si>
  <si>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</si>
  <si>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</si>
  <si>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</si>
  <si>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</si>
  <si>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</si>
  <si>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</si>
  <si>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</si>
  <si>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</si>
  <si>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</si>
  <si>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</si>
  <si>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</si>
  <si>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</si>
  <si>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</si>
  <si>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</si>
  <si>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</si>
  <si>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</si>
  <si>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</si>
  <si>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</si>
  <si>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</si>
  <si>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</si>
  <si>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</si>
  <si>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</si>
  <si>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</si>
  <si>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</si>
  <si>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</si>
  <si>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</si>
  <si>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</si>
  <si>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</si>
  <si>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</si>
  <si>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</si>
  <si>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</si>
  <si>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</si>
  <si>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</si>
  <si>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</si>
  <si>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</si>
  <si>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</si>
  <si>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</si>
  <si>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</si>
  <si>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</si>
  <si>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</si>
  <si>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</si>
  <si>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</si>
  <si>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</si>
  <si>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</si>
  <si>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</si>
  <si>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</si>
  <si>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</si>
  <si>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</si>
  <si>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</si>
  <si>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</si>
  <si>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</si>
  <si>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</si>
  <si>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</si>
  <si>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</si>
  <si>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</si>
  <si>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</si>
  <si>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</si>
  <si>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</si>
  <si>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</si>
  <si>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</si>
  <si>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</si>
  <si>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</si>
  <si>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</si>
  <si>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</si>
  <si>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</si>
  <si>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</si>
  <si>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</si>
  <si>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</si>
  <si>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</si>
  <si>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</si>
  <si>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</si>
  <si>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</si>
  <si>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</si>
  <si>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</si>
  <si>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</si>
  <si>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</si>
  <si>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</si>
  <si>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</si>
  <si>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</si>
  <si>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</si>
  <si>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</si>
  <si>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</si>
  <si>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</si>
  <si>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</si>
  <si>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</si>
  <si>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</si>
  <si>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</si>
  <si>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</si>
  <si>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</si>
  <si>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</si>
  <si>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</si>
  <si>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</si>
  <si>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</si>
  <si>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</si>
  <si>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</si>
  <si>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</si>
  <si>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</si>
  <si>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</si>
  <si>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</si>
  <si>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</si>
  <si>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</si>
  <si>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</si>
  <si>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</si>
  <si>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</si>
  <si>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</si>
  <si>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</si>
  <si>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</si>
  <si>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</si>
  <si>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</si>
  <si>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</si>
  <si>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</si>
  <si>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</si>
  <si>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</si>
  <si>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</si>
  <si>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</si>
  <si>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</si>
  <si>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</si>
  <si>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</si>
  <si>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</si>
  <si>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</si>
  <si>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</si>
  <si>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</si>
  <si>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</si>
  <si>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</si>
  <si>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</si>
  <si>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</si>
  <si>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</si>
  <si>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</si>
  <si>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</si>
  <si>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</si>
  <si>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</si>
  <si>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</si>
  <si>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</si>
  <si>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</si>
  <si>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</si>
  <si>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</si>
  <si>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</si>
  <si>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</si>
  <si>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</si>
  <si>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</si>
  <si>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</si>
  <si>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</si>
  <si>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</si>
  <si>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</si>
  <si>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</si>
  <si>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</si>
  <si>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</si>
  <si>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</si>
  <si>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</si>
  <si>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</si>
  <si>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</si>
  <si>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</si>
  <si>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</si>
  <si>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</si>
  <si>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</si>
  <si>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</si>
  <si>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</si>
  <si>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</si>
  <si>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</si>
  <si>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</si>
  <si>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</si>
  <si>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</si>
  <si>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</si>
  <si>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</si>
  <si>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</si>
  <si>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</si>
  <si>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</si>
  <si>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</si>
  <si>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</si>
  <si>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</si>
  <si>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</si>
  <si>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</si>
  <si>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</si>
  <si>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</si>
  <si>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</si>
  <si>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</si>
  <si>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</si>
  <si>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</si>
  <si>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</si>
  <si>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</si>
  <si>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</si>
  <si>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</si>
  <si>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</si>
  <si>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</si>
  <si>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</si>
  <si>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</si>
  <si>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</si>
  <si>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</si>
  <si>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</si>
  <si>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</si>
  <si>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</si>
  <si>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</si>
  <si>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</si>
  <si>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</si>
  <si>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</si>
  <si>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</si>
  <si>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</si>
  <si>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</si>
  <si>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</si>
  <si>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</si>
  <si>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</si>
  <si>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</si>
  <si>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</si>
  <si>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</si>
  <si>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</si>
  <si>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</si>
  <si>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</si>
  <si>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</si>
  <si>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</si>
  <si>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</si>
  <si>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</si>
  <si>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</si>
  <si>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</si>
  <si>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</si>
  <si>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</si>
  <si>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</si>
  <si>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</si>
  <si>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</si>
  <si>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</si>
  <si>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</si>
  <si>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</si>
  <si>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</si>
  <si>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</si>
  <si>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</si>
  <si>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</si>
  <si>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</si>
  <si>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</si>
  <si>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</si>
  <si>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</si>
  <si>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</si>
  <si>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</si>
  <si>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</si>
  <si>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</si>
  <si>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</si>
  <si>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</si>
  <si>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</si>
  <si>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</si>
  <si>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</si>
  <si>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</si>
  <si>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</si>
  <si>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</si>
  <si>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</si>
  <si>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</si>
  <si>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</si>
  <si>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</si>
  <si>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</si>
  <si>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</si>
  <si>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</si>
  <si>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</si>
  <si>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</si>
  <si>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</si>
  <si>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</si>
  <si>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</si>
  <si>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</si>
  <si>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</si>
  <si>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</si>
  <si>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</si>
  <si>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</si>
  <si>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</si>
  <si>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</si>
  <si>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</si>
  <si>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</si>
  <si>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</si>
  <si>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</si>
  <si>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</si>
  <si>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</si>
  <si>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</si>
  <si>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</si>
  <si>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</si>
  <si>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</si>
  <si>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</si>
  <si>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</si>
  <si>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</si>
  <si>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</si>
  <si>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</si>
  <si>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</si>
  <si>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</si>
  <si>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</si>
  <si>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</si>
  <si>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</si>
  <si>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</si>
  <si>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</si>
  <si>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</si>
  <si>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</si>
  <si>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</si>
  <si>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</si>
  <si>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</si>
  <si>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</si>
  <si>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</si>
  <si>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</si>
  <si>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</si>
  <si>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</si>
  <si>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</si>
  <si>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</si>
  <si>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</si>
  <si>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</si>
  <si>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</si>
  <si>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</si>
  <si>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</si>
  <si>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</si>
  <si>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</si>
  <si>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</si>
  <si>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</si>
  <si>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</si>
  <si>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</si>
  <si>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</si>
  <si>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</si>
  <si>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</si>
  <si>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</si>
  <si>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</si>
  <si>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</si>
  <si>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</si>
  <si>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</si>
  <si>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</si>
  <si>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</si>
  <si>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</si>
  <si>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</si>
  <si>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</si>
  <si>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</si>
  <si>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</si>
  <si>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</si>
  <si>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</si>
  <si>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</si>
  <si>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</si>
  <si>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</si>
  <si>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</si>
  <si>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</si>
  <si>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</si>
  <si>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</si>
  <si>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</si>
  <si>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</si>
  <si>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</si>
  <si>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</si>
  <si>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</si>
  <si>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</si>
  <si>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</si>
  <si>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</si>
  <si>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</si>
  <si>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</si>
  <si>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</si>
  <si>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</si>
  <si>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</si>
  <si>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</si>
  <si>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</si>
  <si>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</si>
  <si>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</si>
  <si>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</si>
  <si>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</si>
  <si>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</si>
  <si>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</si>
  <si>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</si>
  <si>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</si>
  <si>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</si>
  <si>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</si>
  <si>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</si>
  <si>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</si>
  <si>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</si>
  <si>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</si>
  <si>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</si>
  <si>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</si>
  <si>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</si>
  <si>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</si>
  <si>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</si>
  <si>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</si>
  <si>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</si>
  <si>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</si>
  <si>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</si>
  <si>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</si>
  <si>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</si>
  <si>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</si>
  <si>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</si>
  <si>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</si>
  <si>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</si>
  <si>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</si>
  <si>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</si>
  <si>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</si>
  <si>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</si>
  <si>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</si>
  <si>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</si>
  <si>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</si>
  <si>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</si>
  <si>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</si>
  <si>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</si>
  <si>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</si>
  <si>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</si>
  <si>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</si>
  <si>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</si>
  <si>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</si>
  <si>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</si>
  <si>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</si>
  <si>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</si>
  <si>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</si>
  <si>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</si>
  <si>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</si>
  <si>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</si>
  <si>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</si>
  <si>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</si>
  <si>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</si>
  <si>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</si>
  <si>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</si>
  <si>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</si>
  <si>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</si>
  <si>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</si>
  <si>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</si>
  <si>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</si>
  <si>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</si>
  <si>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</si>
  <si>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</si>
  <si>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</si>
  <si>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</si>
  <si>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</si>
  <si>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</si>
  <si>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</si>
  <si>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</si>
  <si>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</si>
  <si>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</si>
  <si>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</si>
  <si>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</si>
  <si>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</si>
  <si>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</si>
  <si>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</si>
  <si>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</si>
  <si>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</si>
  <si>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</si>
  <si>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</si>
  <si>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</si>
  <si>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</si>
  <si>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</si>
  <si>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</si>
  <si>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</si>
  <si>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</si>
  <si>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</si>
  <si>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</si>
  <si>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</si>
  <si>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</si>
  <si>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</si>
  <si>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</si>
  <si>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</si>
  <si>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</si>
  <si>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</si>
  <si>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</si>
  <si>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</si>
  <si>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</si>
  <si>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</si>
  <si>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</si>
  <si>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</si>
  <si>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</si>
  <si>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</si>
  <si>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</si>
  <si>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</si>
  <si>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</si>
  <si>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</si>
  <si>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</si>
  <si>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</si>
  <si>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</si>
  <si>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</si>
  <si>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</si>
  <si>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</si>
  <si>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</si>
  <si>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</si>
  <si>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</si>
  <si>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</si>
  <si>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</si>
  <si>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</si>
  <si>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</si>
  <si>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</si>
  <si>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</si>
  <si>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</si>
  <si>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</si>
  <si>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</si>
  <si>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</si>
  <si>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</si>
  <si>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</si>
  <si>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</si>
  <si>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</si>
  <si>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</si>
  <si>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</si>
  <si>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</si>
  <si>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</si>
  <si>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</si>
  <si>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</si>
  <si>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</si>
  <si>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</si>
  <si>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</si>
  <si>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</si>
  <si>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</si>
  <si>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</si>
  <si>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</si>
  <si>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</si>
  <si>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</si>
  <si>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</si>
  <si>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</si>
  <si>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</si>
  <si>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</si>
  <si>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</si>
  <si>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</si>
  <si>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</si>
  <si>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</si>
  <si>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</si>
  <si>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</si>
  <si>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</si>
  <si>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</si>
  <si>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</si>
  <si>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</si>
  <si>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</si>
  <si>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</si>
  <si>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</si>
  <si>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</si>
  <si>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</si>
  <si>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</si>
  <si>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</si>
  <si>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</si>
  <si>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</si>
  <si>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</si>
  <si>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</si>
  <si>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</si>
  <si>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</si>
  <si>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</si>
  <si>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</si>
  <si>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</si>
  <si>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</si>
  <si>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</si>
  <si>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</si>
  <si>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</si>
  <si>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</si>
  <si>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</si>
  <si>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</si>
  <si>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</si>
  <si>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</si>
  <si>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</si>
  <si>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</si>
  <si>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</si>
  <si>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</si>
  <si>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</si>
  <si>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</si>
  <si>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</si>
  <si>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</si>
  <si>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</si>
  <si>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</si>
  <si>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</si>
  <si>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</si>
  <si>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</si>
  <si>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</si>
  <si>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</si>
  <si>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</si>
  <si>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</si>
  <si>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</si>
  <si>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</si>
  <si>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</si>
  <si>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</si>
  <si>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</si>
  <si>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</si>
  <si>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</si>
  <si>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</si>
  <si>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</si>
  <si>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</si>
  <si>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</si>
  <si>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</si>
  <si>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</si>
  <si>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</si>
  <si>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</si>
  <si>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</si>
  <si>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</si>
  <si>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</si>
  <si>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</si>
  <si>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</si>
  <si>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</si>
  <si>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</si>
  <si>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</si>
  <si>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</si>
  <si>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</si>
  <si>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</si>
  <si>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</si>
  <si>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</si>
  <si>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</si>
  <si>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</si>
  <si>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</si>
  <si>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</si>
  <si>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</si>
  <si>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</si>
  <si>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</si>
  <si>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</si>
  <si>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</si>
  <si>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</si>
  <si>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</si>
  <si>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</si>
  <si>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</si>
  <si>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</si>
  <si>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</si>
  <si>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</si>
  <si>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</si>
  <si>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</si>
  <si>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</si>
  <si>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</si>
  <si>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</si>
  <si>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</si>
  <si>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</si>
  <si>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</si>
  <si>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</si>
  <si>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</si>
  <si>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</si>
  <si>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</si>
  <si>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</si>
  <si>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</si>
  <si>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</si>
  <si>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</si>
  <si>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</si>
  <si>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</si>
  <si>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</si>
  <si>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</si>
  <si>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</si>
  <si>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</si>
  <si>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</si>
  <si>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</si>
  <si>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</si>
  <si>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</si>
  <si>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</si>
  <si>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</si>
  <si>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</si>
  <si>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</si>
  <si>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</si>
  <si>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</si>
  <si>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</si>
  <si>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</si>
  <si>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</si>
  <si>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</si>
  <si>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</si>
  <si>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</si>
  <si>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</si>
  <si>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</si>
  <si>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</si>
  <si>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</si>
  <si>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</si>
  <si>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</si>
  <si>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</si>
  <si>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</si>
  <si>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</si>
  <si>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</si>
  <si>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</si>
  <si>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</si>
  <si>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</si>
  <si>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</si>
  <si>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</si>
  <si>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</si>
  <si>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</si>
  <si>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</si>
  <si>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</si>
  <si>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</si>
  <si>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</si>
  <si>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</si>
  <si>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</si>
  <si>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</si>
  <si>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</si>
  <si>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</si>
  <si>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</si>
  <si>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</si>
  <si>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</si>
  <si>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</si>
  <si>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</si>
  <si>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</si>
  <si>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</si>
  <si>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</si>
  <si>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</si>
  <si>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</si>
  <si>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</si>
  <si>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</si>
  <si>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</si>
  <si>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</si>
  <si>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</si>
  <si>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</si>
  <si>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</si>
  <si>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</si>
  <si>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</si>
  <si>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</si>
  <si>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</si>
  <si>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</si>
  <si>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</si>
  <si>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</si>
  <si>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</si>
  <si>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</si>
  <si>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</si>
  <si>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</si>
  <si>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</si>
  <si>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</si>
  <si>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</si>
  <si>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</si>
  <si>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</si>
  <si>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</si>
  <si>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</si>
  <si>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</si>
  <si>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</si>
  <si>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</si>
  <si>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</si>
  <si>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</si>
  <si>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</si>
  <si>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</si>
  <si>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</si>
  <si>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</si>
  <si>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</si>
  <si>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</si>
  <si>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</si>
  <si>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</si>
  <si>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</si>
  <si>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</si>
  <si>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</si>
  <si>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</si>
  <si>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</si>
  <si>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</si>
  <si>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</si>
  <si>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</si>
  <si>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</si>
  <si>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</si>
  <si>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</si>
  <si>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</si>
  <si>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</si>
  <si>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</si>
  <si>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</si>
  <si>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</si>
  <si>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</si>
  <si>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</si>
  <si>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</si>
  <si>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</si>
  <si>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</si>
  <si>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</si>
  <si>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</si>
  <si>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</si>
  <si>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</si>
  <si>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</si>
  <si>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</si>
  <si>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</si>
  <si>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</si>
  <si>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</si>
  <si>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</si>
  <si>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</si>
  <si>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</si>
  <si>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</si>
  <si>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</si>
  <si>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</si>
  <si>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</si>
  <si>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</si>
  <si>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</si>
  <si>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</si>
  <si>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</si>
  <si>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</si>
  <si>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</si>
  <si>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</si>
  <si>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</si>
  <si>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</si>
  <si>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</si>
  <si>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</si>
  <si>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</si>
  <si>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</si>
  <si>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</si>
  <si>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</si>
  <si>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</si>
  <si>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</si>
  <si>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</si>
  <si>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</si>
  <si>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</si>
  <si>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</si>
  <si>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</si>
  <si>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</si>
  <si>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</si>
  <si>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</si>
  <si>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</si>
  <si>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</si>
  <si>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</si>
  <si>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</si>
  <si>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</si>
  <si>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</si>
  <si>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</si>
  <si>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</si>
  <si>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</si>
  <si>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</si>
  <si>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</si>
  <si>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</si>
  <si>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</si>
  <si>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</si>
  <si>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</si>
  <si>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</si>
  <si>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</si>
  <si>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</si>
  <si>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</si>
  <si>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</si>
  <si>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</si>
  <si>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</si>
  <si>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</si>
  <si>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</si>
  <si>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</si>
  <si>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</si>
  <si>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</si>
  <si>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</si>
  <si>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</si>
  <si>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</si>
  <si>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</si>
  <si>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</si>
  <si>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</si>
  <si>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</si>
  <si>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</si>
  <si>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</si>
  <si>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</si>
  <si>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</si>
  <si>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</si>
  <si>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</si>
  <si>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</si>
  <si>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</si>
  <si>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</si>
  <si>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</si>
  <si>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</si>
  <si>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</si>
  <si>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</si>
  <si>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</si>
  <si>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</si>
  <si>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</si>
  <si>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</si>
  <si>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</si>
  <si>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</si>
  <si>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</si>
  <si>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</si>
  <si>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</si>
  <si>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</si>
  <si>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</si>
  <si>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</si>
  <si>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</si>
  <si>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</si>
  <si>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</si>
  <si>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</si>
  <si>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</si>
  <si>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</si>
  <si>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</si>
  <si>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</si>
  <si>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</si>
  <si>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</si>
  <si>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</si>
  <si>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</si>
  <si>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</si>
  <si>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</si>
  <si>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</si>
  <si>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</si>
  <si>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</si>
  <si>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</si>
  <si>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</si>
  <si>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</si>
  <si>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</si>
  <si>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</si>
  <si>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</si>
  <si>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</si>
  <si>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</si>
  <si>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</si>
  <si>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</si>
  <si>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</si>
  <si>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</si>
  <si>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</si>
  <si>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</si>
  <si>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</si>
  <si>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</si>
  <si>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</si>
  <si>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</si>
  <si>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</si>
  <si>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</si>
  <si>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</si>
  <si>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</si>
  <si>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</si>
  <si>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</si>
  <si>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</si>
  <si>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</si>
  <si>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</si>
  <si>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</si>
  <si>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</si>
  <si>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</si>
  <si>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</si>
  <si>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</si>
  <si>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</si>
  <si>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</si>
  <si>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</si>
  <si>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</si>
  <si>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</si>
  <si>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</si>
  <si>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</si>
  <si>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</si>
  <si>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</si>
  <si>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</si>
  <si>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</si>
  <si>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</si>
  <si>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</si>
  <si>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</si>
  <si>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</si>
  <si>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</si>
  <si>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</si>
  <si>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</si>
  <si>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</si>
  <si>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</si>
  <si>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</si>
  <si>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</si>
  <si>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</si>
  <si>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</si>
  <si>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</si>
  <si>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</si>
  <si>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</si>
  <si>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</si>
  <si>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</si>
  <si>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</si>
  <si>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</si>
  <si>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</si>
  <si>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</si>
  <si>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</si>
  <si>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</si>
  <si>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</si>
  <si>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</si>
  <si>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</si>
  <si>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</si>
  <si>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</si>
  <si>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</si>
  <si>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</si>
  <si>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</si>
  <si>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</si>
  <si>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</si>
  <si>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</si>
  <si>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</si>
  <si>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</si>
  <si>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</si>
  <si>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</si>
  <si>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</si>
  <si>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</si>
  <si>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</si>
  <si>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</si>
  <si>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</si>
  <si>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</si>
  <si>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</si>
  <si>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</si>
  <si>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</si>
  <si>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</si>
  <si>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</si>
  <si>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</si>
  <si>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</si>
  <si>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</si>
  <si>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</si>
  <si>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</si>
  <si>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</si>
  <si>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</si>
  <si>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</si>
  <si>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</si>
  <si>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</si>
  <si>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</si>
  <si>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</si>
  <si>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</si>
  <si>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</si>
  <si>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</si>
  <si>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</si>
  <si>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</si>
  <si>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</si>
  <si>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</si>
  <si>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</si>
  <si>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</si>
  <si>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</si>
  <si>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</si>
  <si>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</si>
  <si>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</si>
  <si>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</si>
  <si>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</si>
  <si>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</si>
  <si>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</si>
  <si>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</si>
  <si>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</si>
  <si>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</si>
  <si>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</si>
  <si>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</si>
  <si>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</si>
  <si>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</si>
  <si>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</si>
  <si>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</si>
  <si>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</si>
  <si>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</si>
  <si>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</si>
  <si>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</si>
  <si>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</si>
  <si>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</si>
  <si>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</si>
  <si>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</si>
  <si>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</si>
  <si>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</si>
  <si>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</si>
  <si>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</si>
  <si>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</si>
  <si>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</si>
  <si>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</si>
  <si>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</si>
  <si>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</si>
  <si>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</si>
  <si>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</si>
  <si>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</si>
  <si>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</si>
  <si>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</si>
  <si>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</si>
  <si>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</si>
  <si>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</si>
  <si>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</si>
  <si>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</si>
  <si>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</si>
  <si>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</si>
  <si>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</si>
  <si>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</si>
  <si>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</si>
  <si>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</si>
  <si>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</si>
  <si>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</si>
  <si>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</si>
  <si>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</si>
  <si>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</si>
  <si>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</si>
  <si>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</si>
  <si>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</si>
  <si>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</si>
  <si>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</si>
  <si>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</si>
  <si>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</si>
  <si>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</si>
  <si>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</si>
  <si>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</si>
  <si>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</si>
  <si>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</si>
  <si>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</si>
  <si>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</si>
  <si>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</si>
  <si>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</si>
  <si>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</si>
  <si>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</si>
  <si>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</si>
  <si>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</si>
  <si>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</si>
  <si>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</si>
  <si>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</si>
  <si>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</si>
  <si>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</si>
  <si>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</si>
  <si>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</si>
  <si>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</si>
  <si>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</si>
  <si>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</si>
  <si>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</si>
  <si>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</si>
  <si>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</si>
  <si>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</si>
  <si>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</si>
  <si>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</si>
  <si>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</si>
  <si>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</si>
  <si>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</si>
  <si>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</si>
  <si>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</si>
  <si>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</si>
  <si>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</si>
  <si>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</si>
  <si>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</si>
  <si>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</si>
  <si>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</si>
  <si>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</si>
  <si>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</si>
  <si>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</si>
  <si>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</si>
  <si>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</si>
  <si>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</si>
  <si>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</si>
  <si>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</si>
  <si>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</si>
  <si>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</si>
  <si>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</si>
  <si>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</si>
  <si>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</si>
  <si>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</si>
  <si>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</si>
  <si>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</si>
  <si>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</si>
  <si>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</si>
  <si>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</si>
  <si>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</si>
  <si>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</si>
  <si>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</si>
  <si>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</si>
  <si>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</si>
  <si>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</si>
  <si>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</si>
  <si>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</si>
  <si>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</si>
  <si>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</si>
  <si>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</si>
  <si>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</si>
  <si>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</si>
  <si>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</si>
  <si>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</si>
  <si>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</si>
  <si>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</si>
  <si>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</si>
  <si>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</si>
  <si>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</si>
  <si>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</si>
  <si>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</si>
  <si>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</si>
  <si>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</si>
  <si>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</si>
  <si>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</si>
  <si>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</si>
  <si>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</si>
  <si>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</si>
  <si>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</si>
  <si>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</si>
  <si>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</si>
  <si>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</si>
  <si>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</si>
  <si>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</si>
  <si>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</si>
  <si>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</si>
  <si>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</si>
  <si>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</si>
  <si>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</si>
  <si>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</si>
  <si>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</si>
  <si>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</si>
  <si>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</si>
  <si>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</si>
  <si>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</si>
  <si>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</si>
  <si>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</si>
  <si>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</si>
  <si>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</si>
  <si>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</si>
  <si>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</si>
  <si>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</si>
  <si>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</si>
  <si>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</si>
  <si>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</si>
  <si>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</si>
  <si>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</si>
  <si>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</si>
  <si>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</si>
  <si>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</si>
  <si>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</si>
  <si>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</si>
  <si>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</si>
  <si>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</si>
  <si>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</si>
  <si>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</si>
  <si>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</si>
  <si>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</si>
  <si>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</si>
  <si>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</si>
  <si>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</si>
  <si>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</si>
  <si>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</si>
  <si>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</si>
  <si>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</si>
  <si>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</si>
  <si>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</si>
  <si>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</si>
  <si>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</si>
  <si>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</si>
  <si>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</si>
  <si>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</si>
  <si>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</si>
  <si>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</si>
  <si>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</si>
  <si>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</si>
  <si>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</si>
  <si>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</si>
  <si>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</si>
  <si>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</si>
  <si>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</si>
  <si>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</si>
  <si>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</si>
  <si>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</si>
  <si>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</si>
  <si>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</si>
  <si>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</si>
  <si>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</si>
  <si>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</si>
  <si>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</si>
  <si>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</si>
  <si>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</si>
  <si>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</si>
  <si>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</si>
  <si>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</si>
  <si>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</si>
  <si>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</si>
  <si>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</si>
  <si>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</si>
  <si>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</si>
  <si>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</si>
  <si>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</si>
  <si>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</si>
  <si>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</si>
  <si>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</si>
  <si>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</si>
  <si>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</si>
  <si>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</si>
  <si>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</si>
  <si>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</si>
  <si>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</si>
  <si>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</si>
  <si>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</si>
  <si>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</si>
  <si>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</si>
  <si>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</si>
  <si>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</si>
  <si>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</si>
  <si>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</si>
  <si>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</si>
  <si>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</si>
  <si>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</si>
  <si>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</si>
  <si>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</si>
  <si>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</si>
  <si>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</si>
  <si>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</si>
  <si>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</si>
  <si>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</si>
  <si>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</si>
  <si>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</si>
  <si>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</si>
  <si>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</si>
  <si>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</si>
  <si>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</si>
  <si>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</si>
  <si>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</si>
  <si>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</si>
  <si>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</si>
  <si>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</si>
  <si>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</si>
  <si>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</si>
  <si>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</si>
  <si>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</si>
  <si>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</si>
  <si>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</si>
  <si>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</si>
  <si>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</si>
  <si>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</si>
  <si>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</si>
  <si>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</si>
  <si>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</si>
  <si>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</si>
  <si>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</si>
  <si>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</si>
  <si>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</si>
  <si>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</si>
  <si>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</si>
  <si>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</si>
  <si>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</si>
  <si>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</si>
  <si>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</si>
  <si>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</si>
  <si>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</si>
  <si>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</si>
  <si>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</si>
  <si>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</si>
  <si>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</si>
  <si>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</si>
  <si>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</si>
  <si>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</si>
  <si>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</si>
  <si>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</si>
  <si>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</si>
  <si>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</si>
  <si>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</si>
  <si>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</si>
  <si>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</si>
  <si>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</si>
  <si>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</si>
  <si>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</si>
  <si>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</si>
  <si>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</si>
  <si>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</si>
  <si>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</si>
  <si>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</si>
  <si>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</si>
  <si>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</si>
  <si>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</si>
  <si>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</si>
  <si>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</si>
  <si>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</si>
  <si>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</si>
  <si>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</si>
  <si>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</si>
  <si>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</si>
  <si>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</si>
  <si>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</si>
  <si>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</si>
  <si>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</si>
  <si>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</si>
  <si>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</si>
  <si>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</si>
  <si>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</si>
  <si>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</si>
  <si>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</si>
  <si>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</si>
  <si>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</si>
  <si>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</si>
  <si>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</si>
  <si>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</si>
  <si>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</si>
  <si>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</si>
  <si>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</si>
  <si>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</si>
  <si>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</si>
  <si>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</si>
  <si>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</si>
  <si>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</si>
  <si>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</si>
  <si>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</si>
  <si>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</si>
  <si>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</si>
  <si>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</si>
  <si>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</si>
  <si>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</si>
  <si>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</si>
  <si>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</si>
  <si>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</si>
  <si>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</si>
  <si>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</si>
  <si>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</si>
  <si>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</si>
  <si>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</si>
  <si>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</si>
  <si>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</si>
  <si>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</si>
  <si>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</si>
  <si>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</si>
  <si>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</si>
  <si>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</si>
  <si>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</si>
  <si>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</si>
  <si>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</si>
  <si>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</si>
  <si>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</si>
  <si>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</si>
  <si>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</si>
  <si>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</si>
  <si>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</si>
  <si>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</si>
  <si>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</si>
  <si>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</si>
  <si>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</si>
  <si>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</si>
  <si>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</si>
  <si>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</si>
  <si>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</si>
  <si>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</si>
  <si>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</si>
  <si>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</si>
  <si>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</si>
  <si>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</si>
  <si>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</si>
  <si>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</si>
  <si>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</si>
  <si>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</si>
  <si>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</si>
  <si>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</si>
  <si>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</si>
  <si>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</si>
  <si>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</si>
  <si>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</si>
  <si>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</si>
  <si>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</si>
  <si>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</si>
  <si>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</si>
  <si>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</si>
  <si>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</si>
  <si>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</si>
  <si>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</si>
  <si>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</si>
  <si>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</si>
  <si>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</si>
  <si>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</si>
  <si>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</si>
  <si>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</si>
  <si>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</si>
  <si>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</si>
  <si>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</si>
  <si>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</si>
  <si>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</si>
  <si>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</si>
  <si>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</si>
  <si>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</si>
  <si>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</si>
  <si>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</si>
  <si>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</si>
  <si>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</si>
  <si>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</si>
  <si>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</si>
  <si>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</si>
  <si>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</si>
  <si>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</si>
  <si>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</si>
  <si>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</si>
  <si>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</si>
  <si>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</si>
  <si>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</si>
  <si>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</si>
  <si>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</si>
  <si>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</si>
  <si>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</si>
  <si>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</si>
  <si>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</si>
  <si>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</si>
  <si>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</si>
  <si>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</si>
  <si>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</si>
  <si>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</si>
  <si>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</si>
  <si>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</si>
  <si>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</si>
  <si>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</si>
  <si>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</si>
  <si>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</si>
  <si>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</si>
  <si>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</si>
  <si>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</si>
  <si>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</si>
  <si>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</si>
  <si>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</si>
  <si>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</si>
  <si>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</si>
  <si>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</si>
  <si>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</si>
  <si>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</si>
  <si>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</si>
  <si>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</si>
  <si>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</si>
  <si>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</si>
  <si>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</si>
  <si>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</si>
  <si>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</si>
  <si>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</si>
  <si>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</si>
  <si>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</si>
  <si>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</si>
  <si>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</si>
  <si>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</si>
  <si>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</si>
  <si>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</si>
  <si>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</si>
  <si>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</si>
  <si>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</si>
  <si>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</si>
  <si>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</si>
  <si>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</si>
  <si>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</si>
  <si>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</si>
  <si>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</si>
  <si>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</si>
  <si>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</si>
  <si>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</si>
  <si>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</si>
  <si>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</si>
  <si>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</si>
  <si>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</si>
  <si>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</si>
  <si>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</si>
  <si>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</si>
  <si>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</si>
  <si>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</si>
  <si>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</si>
  <si>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</si>
  <si>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</si>
  <si>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</si>
  <si>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</si>
  <si>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</si>
  <si>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</si>
  <si>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</si>
  <si>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</si>
  <si>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</si>
  <si>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</si>
  <si>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</si>
  <si>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</si>
  <si>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</si>
  <si>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</si>
  <si>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</si>
  <si>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</si>
  <si>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</si>
  <si>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</si>
  <si>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</si>
  <si>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</si>
  <si>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</si>
  <si>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</si>
  <si>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</si>
  <si>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</si>
  <si>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</si>
  <si>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</si>
  <si>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</si>
  <si>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</si>
  <si>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</si>
  <si>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</si>
  <si>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</si>
  <si>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</si>
  <si>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</si>
  <si>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</si>
  <si>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</si>
  <si>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</si>
  <si>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</si>
  <si>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</si>
  <si>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</si>
  <si>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</si>
  <si>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</si>
  <si>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</si>
  <si>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</si>
  <si>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</si>
  <si>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</si>
  <si>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</si>
  <si>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</si>
  <si>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</si>
  <si>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</si>
  <si>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</si>
  <si>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</si>
  <si>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</si>
  <si>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</si>
  <si>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</si>
  <si>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</si>
  <si>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</si>
  <si>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</si>
  <si>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</si>
  <si>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</si>
  <si>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</si>
  <si>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</si>
  <si>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</si>
  <si>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</si>
  <si>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</si>
  <si>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</si>
  <si>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</si>
  <si>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</si>
  <si>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</si>
  <si>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</si>
  <si>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</si>
  <si>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</si>
  <si>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</si>
  <si>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</si>
  <si>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</si>
  <si>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</si>
  <si>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</si>
  <si>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</si>
  <si>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</si>
  <si>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</si>
  <si>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</si>
  <si>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</si>
  <si>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</si>
  <si>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</si>
  <si>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</si>
  <si>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</si>
  <si>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</si>
  <si>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</si>
  <si>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</si>
  <si>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</si>
  <si>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</si>
  <si>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</si>
  <si>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</si>
  <si>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</si>
  <si>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</si>
  <si>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</si>
  <si>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</si>
  <si>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</si>
  <si>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</si>
  <si>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</si>
  <si>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</si>
  <si>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</si>
  <si>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</si>
  <si>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</si>
  <si>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</si>
  <si>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</si>
  <si>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</si>
  <si>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</si>
  <si>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</si>
  <si>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</si>
  <si>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</si>
  <si>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</si>
  <si>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</si>
  <si>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</si>
  <si>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</si>
  <si>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</si>
  <si>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</si>
  <si>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</si>
  <si>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</si>
  <si>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</si>
  <si>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</si>
  <si>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</si>
  <si>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</si>
  <si>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</si>
  <si>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</si>
  <si>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</si>
  <si>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</si>
  <si>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</si>
  <si>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</si>
  <si>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</si>
  <si>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</si>
  <si>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</si>
  <si>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</si>
  <si>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</si>
  <si>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</si>
  <si>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</si>
  <si>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</si>
  <si>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</si>
  <si>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</si>
  <si>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</si>
  <si>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</si>
  <si>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</si>
  <si>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</si>
  <si>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</si>
  <si>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</si>
  <si>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</si>
  <si>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</si>
  <si>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</si>
  <si>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</si>
  <si>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</si>
  <si>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</si>
  <si>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</si>
  <si>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</si>
  <si>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</si>
  <si>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</si>
  <si>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</si>
  <si>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</si>
  <si>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</si>
  <si>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</si>
  <si>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</si>
  <si>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</si>
  <si>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</si>
  <si>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</si>
  <si>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</si>
  <si>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</si>
  <si>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</si>
  <si>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</si>
  <si>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</si>
  <si>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</si>
  <si>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</si>
  <si>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</si>
  <si>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</si>
  <si>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</si>
  <si>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</si>
  <si>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</si>
  <si>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</si>
  <si>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</si>
  <si>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</si>
  <si>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</si>
  <si>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</si>
  <si>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</si>
  <si>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</si>
  <si>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</si>
  <si>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</si>
  <si>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</si>
  <si>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</si>
  <si>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</si>
  <si>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</si>
  <si>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</si>
  <si>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</si>
  <si>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</si>
  <si>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</si>
  <si>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</si>
  <si>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</si>
  <si>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</si>
  <si>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</si>
  <si>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</si>
  <si>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</si>
  <si>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</si>
  <si>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</si>
  <si>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</si>
  <si>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</si>
  <si>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</si>
  <si>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</si>
  <si>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</si>
  <si>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</si>
  <si>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</si>
  <si>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</si>
  <si>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</si>
  <si>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</si>
  <si>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</si>
  <si>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</si>
  <si>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</si>
  <si>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</si>
  <si>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</si>
  <si>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</si>
  <si>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</si>
  <si>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</si>
  <si>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</si>
  <si>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</si>
  <si>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</si>
  <si>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</si>
  <si>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</si>
  <si>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</si>
  <si>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</si>
  <si>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</si>
  <si>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</si>
  <si>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</si>
  <si>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</si>
  <si>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</si>
  <si>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</si>
  <si>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</si>
  <si>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</si>
  <si>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</si>
  <si>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</si>
  <si>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</si>
  <si>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</si>
  <si>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</si>
  <si>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</si>
  <si>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</si>
  <si>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</si>
  <si>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</si>
  <si>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</si>
  <si>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</si>
  <si>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</si>
  <si>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</si>
  <si>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</si>
  <si>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</si>
  <si>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</si>
  <si>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</si>
  <si>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</si>
  <si>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</si>
  <si>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</si>
  <si>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</si>
  <si>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</si>
  <si>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</si>
  <si>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</si>
  <si>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</si>
  <si>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</si>
  <si>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</si>
  <si>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</si>
  <si>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</si>
  <si>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</si>
  <si>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</si>
  <si>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</si>
  <si>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</si>
  <si>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</si>
  <si>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</si>
  <si>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</si>
  <si>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</si>
  <si>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</si>
  <si>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</si>
  <si>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</si>
  <si>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</si>
  <si>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</si>
  <si>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</si>
  <si>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</si>
  <si>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</si>
  <si>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</si>
  <si>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</si>
  <si>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</si>
  <si>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</si>
  <si>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</si>
  <si>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</si>
  <si>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</si>
  <si>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</si>
  <si>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</si>
  <si>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</si>
  <si>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</si>
  <si>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</si>
  <si>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</si>
  <si>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</si>
  <si>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</si>
  <si>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</si>
  <si>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</si>
  <si>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</si>
  <si>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</si>
  <si>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</si>
  <si>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</si>
  <si>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</si>
  <si>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</si>
  <si>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</si>
  <si>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</si>
  <si>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</si>
  <si>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</si>
  <si>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</si>
  <si>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</si>
  <si>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</si>
  <si>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</si>
  <si>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</si>
  <si>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</si>
  <si>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</si>
  <si>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</si>
  <si>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</si>
  <si>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</si>
  <si>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</si>
  <si>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</si>
  <si>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</si>
  <si>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</si>
  <si>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</si>
  <si>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</si>
  <si>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</si>
  <si>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</si>
  <si>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</si>
  <si>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</si>
  <si>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</si>
  <si>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</si>
  <si>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</si>
  <si>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</si>
  <si>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</si>
  <si>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</si>
  <si>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</si>
  <si>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</si>
  <si>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</si>
  <si>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</si>
  <si>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</si>
  <si>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</si>
  <si>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</si>
  <si>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</si>
  <si>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</si>
  <si>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</si>
  <si>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</si>
  <si>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</si>
  <si>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</si>
  <si>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</si>
  <si>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</si>
  <si>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</si>
  <si>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</si>
  <si>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</si>
  <si>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</si>
  <si>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</si>
  <si>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</si>
  <si>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</si>
  <si>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</si>
  <si>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</si>
  <si>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</si>
  <si>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</si>
  <si>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</si>
  <si>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</si>
  <si>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</si>
  <si>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</si>
  <si>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</si>
  <si>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</si>
  <si>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</si>
  <si>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</si>
  <si>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</si>
  <si>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</si>
  <si>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</si>
  <si>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</si>
  <si>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</si>
  <si>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</si>
  <si>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</si>
  <si>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</si>
  <si>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</si>
  <si>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</si>
  <si>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</si>
  <si>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</si>
  <si>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</si>
  <si>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</si>
  <si>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</si>
  <si>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</si>
  <si>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</si>
  <si>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</si>
  <si>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</si>
  <si>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</si>
  <si>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</si>
  <si>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</si>
  <si>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</si>
  <si>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</si>
  <si>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</si>
  <si>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</si>
  <si>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</si>
  <si>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</si>
  <si>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</si>
  <si>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</si>
  <si>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</si>
  <si>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</si>
  <si>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</si>
  <si>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</si>
  <si>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</si>
  <si>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</si>
  <si>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</si>
  <si>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</si>
  <si>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</si>
  <si>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</si>
  <si>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</si>
  <si>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</si>
  <si>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</si>
  <si>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</si>
  <si>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</si>
  <si>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</si>
  <si>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</si>
  <si>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</si>
  <si>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</si>
  <si>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</si>
  <si>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</si>
  <si>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</si>
  <si>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</si>
  <si>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</si>
  <si>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</si>
  <si>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</si>
  <si>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</si>
  <si>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</si>
  <si>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</si>
  <si>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</si>
  <si>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</si>
  <si>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</si>
  <si>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</si>
  <si>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</si>
  <si>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</si>
  <si>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</si>
  <si>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</si>
  <si>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</si>
  <si>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</si>
  <si>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</si>
  <si>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</si>
  <si>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</si>
  <si>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</si>
  <si>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</si>
  <si>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</si>
  <si>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</si>
  <si>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</si>
  <si>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</si>
  <si>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</si>
  <si>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</si>
  <si>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</si>
  <si>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</si>
  <si>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</si>
  <si>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</si>
  <si>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</si>
  <si>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</si>
  <si>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</si>
  <si>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</si>
  <si>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</si>
  <si>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</si>
  <si>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</si>
  <si>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</si>
  <si>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</si>
  <si>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</si>
  <si>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</si>
  <si>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</si>
  <si>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</si>
  <si>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</si>
  <si>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</si>
  <si>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</si>
  <si>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</si>
  <si>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</si>
  <si>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</si>
  <si>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</si>
  <si>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</si>
  <si>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</si>
  <si>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</si>
  <si>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</si>
  <si>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</si>
  <si>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</si>
  <si>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</si>
  <si>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</si>
  <si>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</si>
  <si>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</si>
  <si>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</si>
  <si>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</si>
  <si>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</si>
  <si>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</si>
  <si>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</si>
  <si>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</si>
  <si>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</si>
  <si>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</si>
  <si>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</si>
  <si>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</si>
  <si>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</si>
  <si>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</si>
  <si>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</si>
  <si>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</si>
  <si>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</si>
  <si>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</si>
  <si>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</si>
  <si>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</si>
  <si>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</si>
  <si>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</si>
  <si>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</si>
  <si>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</si>
  <si>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</si>
  <si>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</si>
  <si>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</si>
  <si>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</si>
  <si>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</si>
  <si>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</si>
  <si>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</si>
  <si>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</si>
  <si>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</si>
  <si>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</si>
  <si>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</si>
  <si>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</si>
  <si>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</si>
  <si>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</si>
  <si>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</si>
  <si>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</si>
  <si>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</si>
  <si>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</si>
  <si>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</si>
  <si>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</si>
  <si>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</si>
  <si>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</si>
  <si>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</si>
  <si>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</si>
  <si>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</si>
  <si>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</si>
  <si>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</si>
  <si>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</si>
  <si>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</si>
  <si>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</si>
  <si>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</si>
  <si>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</si>
  <si>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</si>
  <si>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</si>
  <si>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</si>
  <si>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</si>
  <si>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</si>
  <si>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</si>
  <si>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</si>
  <si>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</si>
  <si>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</si>
  <si>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</si>
  <si>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</si>
  <si>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</si>
  <si>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</si>
  <si>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</si>
  <si>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</si>
  <si>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</si>
  <si>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</si>
  <si>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</si>
  <si>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</si>
  <si>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</si>
  <si>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</si>
  <si>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</si>
  <si>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</si>
  <si>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</si>
  <si>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</si>
  <si>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</si>
  <si>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</si>
  <si>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</si>
  <si>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</si>
  <si>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</si>
  <si>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</si>
  <si>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</si>
  <si>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</si>
  <si>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</si>
  <si>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</si>
  <si>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</si>
  <si>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</si>
  <si>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</si>
  <si>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</si>
  <si>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</si>
  <si>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</si>
  <si>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</si>
  <si>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</si>
  <si>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</si>
  <si>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</si>
  <si>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</si>
  <si>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</si>
  <si>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</si>
  <si>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</si>
  <si>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</si>
  <si>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</si>
  <si>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</si>
  <si>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</si>
  <si>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</si>
  <si>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</si>
  <si>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</si>
  <si>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</si>
  <si>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</si>
  <si>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</si>
  <si>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</si>
  <si>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</si>
  <si>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</si>
  <si>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</si>
  <si>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</si>
  <si>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</si>
  <si>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</si>
  <si>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</si>
  <si>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</si>
  <si>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</si>
  <si>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</si>
  <si>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</si>
  <si>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</si>
  <si>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</si>
  <si>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</si>
  <si>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</si>
  <si>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</si>
  <si>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</si>
  <si>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</si>
  <si>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</si>
  <si>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</si>
  <si>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</si>
  <si>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</si>
  <si>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</si>
  <si>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</si>
  <si>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</si>
  <si>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</si>
  <si>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</si>
  <si>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</si>
  <si>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</si>
  <si>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</si>
  <si>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</si>
  <si>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</si>
  <si>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</si>
  <si>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</si>
  <si>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</si>
  <si>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</si>
  <si>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</si>
  <si>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</si>
  <si>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</si>
  <si>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</si>
  <si>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</si>
  <si>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</si>
  <si>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</si>
  <si>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</si>
  <si>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</si>
  <si>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</si>
  <si>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</si>
  <si>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</si>
  <si>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</si>
  <si>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</si>
  <si>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</si>
  <si>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</si>
  <si>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</si>
  <si>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</si>
  <si>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</si>
  <si>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</si>
  <si>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</si>
  <si>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</si>
  <si>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</si>
  <si>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</si>
  <si>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</si>
  <si>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</si>
  <si>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</si>
  <si>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</si>
  <si>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</si>
  <si>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</si>
  <si>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</si>
  <si>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</si>
  <si>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</si>
  <si>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</si>
  <si>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</si>
  <si>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</si>
  <si>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</si>
  <si>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</si>
  <si>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</si>
  <si>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</si>
  <si>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</si>
  <si>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</si>
  <si>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</si>
  <si>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</si>
  <si>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</si>
  <si>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</si>
  <si>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</si>
  <si>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</si>
  <si>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</si>
  <si>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</si>
  <si>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</si>
  <si>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</si>
  <si>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</si>
  <si>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</si>
  <si>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</si>
  <si>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</si>
  <si>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</si>
  <si>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</si>
  <si>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</si>
  <si>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</si>
  <si>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</si>
  <si>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</si>
  <si>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</si>
  <si>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</si>
  <si>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</si>
  <si>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</si>
  <si>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</si>
  <si>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</si>
  <si>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</si>
  <si>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</si>
  <si>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</si>
  <si>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</si>
  <si>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</si>
  <si>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</si>
  <si>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</si>
  <si>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</si>
  <si>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</si>
  <si>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</si>
  <si>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</si>
  <si>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</si>
  <si>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</si>
  <si>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</si>
  <si>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</si>
  <si>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</si>
  <si>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</si>
  <si>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</si>
  <si>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</si>
  <si>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</si>
  <si>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</si>
  <si>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</si>
  <si>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</si>
  <si>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</si>
  <si>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</si>
  <si>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</si>
  <si>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</si>
  <si>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</si>
  <si>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</si>
  <si>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</si>
  <si>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</si>
  <si>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</si>
  <si>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</si>
  <si>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</si>
  <si>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</si>
  <si>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</si>
  <si>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</si>
  <si>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</si>
  <si>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</si>
  <si>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</si>
  <si>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</si>
  <si>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</si>
  <si>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</si>
  <si>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</si>
  <si>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</si>
  <si>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</si>
  <si>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</si>
  <si>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</si>
  <si>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</si>
  <si>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</si>
  <si>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</si>
  <si>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</si>
  <si>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</si>
  <si>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</si>
  <si>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</si>
  <si>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</si>
  <si>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</si>
  <si>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</si>
  <si>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</si>
  <si>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</si>
  <si>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</si>
  <si>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</si>
  <si>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</si>
  <si>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</si>
  <si>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</si>
  <si>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</si>
  <si>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</si>
  <si>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</si>
  <si>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</si>
  <si>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</si>
  <si>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</si>
  <si>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</si>
  <si>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</si>
  <si>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</si>
  <si>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</si>
  <si>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</si>
  <si>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</si>
  <si>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</si>
  <si>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</si>
  <si>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</si>
  <si>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</si>
  <si>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</si>
  <si>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</si>
  <si>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</si>
  <si>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</si>
  <si>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</si>
  <si>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</si>
  <si>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</si>
  <si>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</si>
  <si>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</si>
  <si>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</si>
  <si>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</si>
  <si>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</si>
  <si>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</si>
  <si>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</si>
  <si>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</si>
  <si>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</si>
  <si>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</si>
  <si>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</si>
  <si>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</si>
  <si>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</si>
  <si>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</si>
  <si>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</si>
  <si>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</si>
  <si>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</si>
  <si>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</si>
  <si>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</si>
  <si>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</si>
  <si>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</si>
  <si>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</si>
  <si>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</si>
  <si>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</si>
  <si>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</si>
  <si>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</si>
  <si>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</si>
  <si>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</si>
  <si>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</si>
  <si>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</si>
  <si>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</si>
  <si>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</si>
  <si>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</si>
  <si>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</si>
  <si>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</si>
  <si>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</si>
  <si>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</si>
  <si>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</si>
  <si>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</si>
  <si>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</si>
  <si>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</si>
  <si>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</si>
  <si>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</si>
  <si>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</si>
  <si>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</si>
  <si>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</si>
  <si>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</si>
  <si>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</si>
  <si>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</si>
  <si>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</si>
  <si>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</si>
  <si>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</si>
  <si>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</si>
  <si>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</si>
  <si>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</si>
  <si>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</si>
  <si>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</si>
  <si>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</si>
  <si>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</si>
  <si>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</si>
  <si>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</si>
  <si>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</si>
  <si>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</si>
  <si>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</si>
  <si>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</si>
  <si>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</si>
  <si>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</si>
  <si>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</si>
  <si>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</si>
  <si>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</si>
  <si>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</si>
  <si>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</si>
  <si>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</si>
  <si>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</si>
  <si>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</si>
  <si>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</si>
  <si>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</si>
  <si>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</si>
  <si>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</si>
  <si>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</si>
  <si>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</si>
  <si>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</si>
  <si>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</si>
  <si>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</si>
  <si>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</si>
  <si>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</si>
  <si>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</si>
  <si>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</si>
  <si>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</si>
  <si>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</si>
  <si>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</si>
  <si>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</si>
  <si>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</si>
  <si>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</si>
  <si>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</si>
  <si>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</si>
  <si>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</si>
  <si>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</si>
  <si>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</si>
  <si>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</si>
  <si>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</si>
  <si>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</si>
  <si>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</si>
  <si>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</si>
  <si>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</si>
  <si>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</si>
  <si>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</si>
  <si>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</si>
  <si>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</si>
  <si>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</si>
  <si>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</si>
  <si>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</si>
  <si>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</si>
  <si>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</si>
  <si>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</si>
  <si>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</si>
  <si>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</si>
  <si>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</si>
  <si>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</si>
  <si>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</si>
  <si>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</si>
  <si>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</si>
  <si>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</si>
  <si>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</si>
  <si>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</si>
  <si>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</si>
  <si>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</si>
  <si>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</si>
  <si>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</si>
  <si>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</si>
  <si>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</si>
  <si>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</si>
  <si>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</si>
  <si>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</si>
  <si>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</si>
  <si>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</si>
  <si>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</si>
  <si>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</si>
  <si>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</si>
  <si>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</si>
  <si>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</si>
  <si>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</si>
  <si>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</si>
  <si>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</si>
  <si>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</si>
  <si>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</si>
  <si>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</si>
  <si>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</si>
  <si>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</si>
  <si>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</si>
  <si>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</si>
  <si>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</si>
  <si>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</si>
  <si>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</si>
  <si>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</si>
  <si>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</si>
  <si>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</si>
  <si>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</si>
  <si>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</si>
  <si>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</si>
  <si>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</si>
  <si>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</si>
  <si>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</si>
  <si>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</si>
  <si>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</si>
  <si>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</si>
  <si>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</si>
  <si>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</si>
  <si>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</si>
  <si>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</si>
  <si>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</si>
  <si>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</si>
  <si>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</si>
  <si>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</si>
  <si>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</si>
  <si>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</si>
  <si>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</si>
  <si>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</si>
  <si>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</si>
  <si>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</si>
  <si>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</si>
  <si>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</si>
  <si>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</si>
  <si>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</si>
  <si>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</si>
  <si>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</si>
  <si>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</si>
  <si>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</si>
  <si>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</si>
  <si>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</si>
  <si>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</si>
  <si>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</si>
  <si>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</si>
  <si>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</si>
  <si>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</si>
  <si>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</si>
  <si>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</si>
  <si>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</si>
  <si>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</si>
  <si>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</si>
  <si>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</si>
  <si>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</si>
  <si>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</si>
  <si>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</si>
  <si>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</si>
  <si>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</si>
  <si>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</si>
  <si>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</si>
  <si>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</si>
  <si>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</si>
  <si>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</si>
  <si>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</si>
  <si>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</si>
  <si>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</si>
  <si>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</si>
  <si>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</si>
  <si>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</si>
  <si>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</si>
  <si>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</si>
  <si>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</si>
  <si>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</si>
  <si>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</si>
  <si>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</si>
  <si>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</si>
  <si>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</si>
  <si>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</si>
  <si>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</si>
  <si>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</si>
  <si>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</si>
  <si>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</si>
  <si>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</si>
  <si>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</si>
  <si>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</si>
  <si>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</si>
  <si>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</si>
  <si>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</si>
  <si>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</si>
  <si>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</si>
  <si>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</si>
  <si>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</si>
  <si>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</si>
  <si>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</si>
  <si>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</si>
  <si>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</si>
  <si>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</si>
  <si>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</si>
  <si>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</si>
  <si>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</si>
  <si>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</si>
  <si>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</si>
  <si>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</si>
  <si>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</si>
  <si>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</si>
  <si>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</si>
  <si>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</si>
  <si>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</si>
  <si>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</si>
  <si>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</si>
  <si>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</si>
  <si>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</si>
  <si>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</si>
  <si>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</si>
  <si>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</si>
  <si>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</si>
  <si>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</si>
  <si>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</si>
  <si>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</si>
  <si>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</si>
  <si>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</si>
  <si>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</si>
  <si>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</si>
  <si>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</si>
  <si>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</si>
  <si>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</si>
  <si>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</si>
  <si>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</si>
  <si>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</si>
  <si>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</si>
  <si>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</si>
  <si>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</si>
  <si>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</si>
  <si>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</si>
  <si>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</si>
  <si>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</si>
  <si>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</si>
  <si>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</si>
  <si>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</si>
  <si>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</si>
  <si>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</si>
  <si>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</si>
  <si>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</si>
  <si>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</si>
  <si>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</si>
  <si>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</si>
  <si>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</si>
  <si>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</si>
  <si>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</si>
  <si>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</si>
  <si>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</si>
  <si>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</si>
  <si>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</si>
  <si>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</si>
  <si>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</si>
  <si>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</si>
  <si>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</si>
  <si>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</si>
  <si>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</si>
  <si>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</si>
  <si>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</si>
  <si>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</si>
  <si>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</si>
  <si>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</si>
  <si>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</si>
  <si>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</si>
  <si>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</si>
  <si>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</si>
  <si>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</si>
  <si>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</si>
  <si>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</si>
  <si>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</si>
  <si>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</si>
  <si>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</si>
  <si>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</si>
  <si>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</si>
  <si>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</si>
  <si>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</si>
  <si>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</si>
  <si>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</si>
  <si>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</si>
  <si>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</si>
  <si>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</si>
  <si>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</si>
  <si>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</si>
  <si>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</si>
  <si>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</si>
  <si>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</si>
  <si>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</si>
  <si>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</si>
  <si>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</si>
  <si>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</si>
  <si>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</si>
  <si>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</si>
  <si>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</si>
  <si>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</si>
  <si>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</si>
  <si>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</si>
  <si>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</si>
  <si>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</si>
  <si>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</si>
  <si>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</si>
  <si>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</si>
  <si>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</si>
  <si>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</si>
  <si>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</si>
  <si>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</si>
  <si>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</si>
  <si>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</si>
  <si>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</si>
  <si>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</si>
  <si>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</si>
  <si>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</si>
  <si>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</si>
  <si>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</si>
  <si>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</si>
  <si>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</si>
  <si>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</si>
  <si>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</si>
  <si>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</si>
  <si>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</si>
  <si>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</si>
  <si>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</si>
  <si>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</si>
  <si>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</si>
  <si>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</si>
  <si>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</si>
  <si>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</si>
  <si>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</si>
  <si>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</si>
  <si>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</si>
  <si>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</si>
  <si>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</si>
  <si>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</si>
  <si>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</si>
  <si>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</si>
  <si>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</si>
  <si>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</si>
  <si>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</si>
  <si>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</si>
  <si>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</si>
  <si>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</si>
  <si>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</si>
  <si>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</si>
  <si>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</si>
  <si>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</si>
  <si>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</si>
  <si>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</si>
  <si>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</si>
  <si>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</si>
  <si>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</si>
  <si>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</si>
  <si>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</si>
  <si>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</si>
  <si>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</si>
  <si>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</si>
  <si>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</si>
  <si>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</si>
  <si>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</si>
  <si>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</si>
  <si>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</si>
  <si>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</si>
  <si>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</si>
  <si>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</si>
  <si>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</si>
  <si>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</si>
  <si>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</si>
  <si>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</si>
  <si>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</si>
  <si>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</si>
  <si>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</si>
  <si>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</si>
  <si>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</si>
  <si>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</si>
  <si>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</si>
  <si>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</si>
  <si>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</si>
  <si>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</si>
  <si>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</si>
  <si>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</si>
  <si>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</si>
  <si>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</si>
  <si>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</si>
  <si>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</si>
  <si>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</si>
  <si>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</si>
  <si>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</si>
  <si>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</si>
  <si>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</si>
  <si>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</si>
  <si>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</si>
  <si>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</si>
  <si>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</si>
  <si>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</si>
  <si>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</si>
  <si>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</si>
  <si>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</si>
  <si>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</si>
  <si>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</si>
  <si>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</si>
  <si>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</si>
  <si>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</si>
  <si>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</si>
  <si>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</si>
  <si>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</si>
  <si>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</si>
  <si>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</si>
  <si>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</si>
  <si>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</si>
  <si>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</si>
  <si>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</si>
  <si>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</si>
  <si>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</si>
  <si>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</si>
  <si>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</si>
  <si>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</si>
  <si>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</si>
  <si>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</si>
  <si>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</si>
  <si>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</si>
  <si>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</si>
  <si>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</si>
  <si>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</si>
  <si>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</si>
  <si>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</si>
  <si>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</si>
  <si>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</si>
  <si>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</si>
  <si>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</si>
  <si>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</si>
  <si>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</si>
  <si>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</si>
  <si>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</si>
  <si>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</si>
  <si>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</si>
  <si>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</si>
  <si>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</si>
  <si>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</si>
  <si>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</si>
  <si>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</si>
  <si>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</si>
  <si>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</si>
  <si>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</si>
  <si>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</si>
  <si>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</si>
  <si>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</si>
  <si>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</si>
  <si>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</si>
  <si>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</si>
  <si>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</si>
  <si>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</si>
  <si>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</si>
  <si>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</si>
  <si>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</si>
  <si>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</si>
  <si>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</si>
  <si>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</si>
  <si>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</si>
  <si>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</si>
  <si>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</si>
  <si>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</si>
  <si>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</si>
  <si>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</si>
  <si>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</si>
  <si>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</si>
  <si>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</si>
  <si>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</si>
  <si>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</si>
  <si>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</si>
  <si>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</si>
  <si>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</si>
  <si>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</si>
  <si>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</si>
  <si>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</si>
  <si>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</si>
  <si>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</si>
  <si>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</si>
  <si>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</si>
  <si>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</si>
  <si>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</si>
  <si>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</si>
  <si>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</si>
  <si>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</si>
  <si>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</si>
  <si>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</si>
  <si>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</si>
  <si>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</si>
  <si>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</si>
  <si>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</si>
  <si>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</si>
  <si>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</si>
  <si>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</si>
  <si>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</si>
  <si>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</si>
  <si>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</si>
  <si>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</si>
  <si>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</si>
  <si>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</si>
  <si>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</si>
  <si>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</si>
  <si>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</si>
  <si>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</si>
  <si>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</si>
  <si>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</si>
  <si>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</si>
  <si>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</si>
  <si>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</si>
  <si>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</si>
  <si>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</si>
  <si>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</si>
  <si>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</si>
  <si>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</si>
  <si>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</si>
  <si>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</si>
  <si>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</si>
  <si>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</si>
  <si>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</si>
  <si>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</si>
  <si>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</si>
  <si>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</si>
  <si>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</si>
  <si>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</si>
  <si>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</si>
  <si>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</si>
  <si>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</si>
  <si>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</si>
  <si>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</si>
  <si>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</si>
  <si>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</si>
  <si>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</si>
  <si>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</si>
  <si>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</si>
  <si>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</si>
  <si>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</si>
  <si>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</si>
  <si>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</si>
  <si>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</si>
  <si>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</si>
  <si>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</si>
  <si>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</si>
  <si>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</si>
  <si>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</si>
  <si>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</si>
  <si>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</si>
  <si>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</si>
  <si>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</si>
  <si>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</si>
  <si>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</si>
  <si>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</si>
  <si>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</si>
  <si>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</si>
  <si>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</si>
  <si>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</si>
  <si>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</si>
  <si>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</si>
  <si>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</si>
  <si>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</si>
  <si>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</si>
  <si>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</si>
  <si>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</si>
  <si>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</si>
  <si>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</si>
  <si>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</si>
  <si>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</si>
  <si>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</si>
  <si>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</si>
  <si>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</si>
  <si>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</si>
  <si>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</si>
  <si>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</si>
  <si>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</si>
  <si>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</si>
  <si>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</si>
  <si>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</si>
  <si>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</si>
  <si>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</si>
  <si>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</si>
  <si>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</si>
  <si>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</si>
  <si>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</si>
  <si>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</si>
  <si>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</si>
  <si>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</si>
  <si>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</si>
  <si>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</si>
  <si>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</si>
  <si>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</si>
  <si>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</si>
  <si>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</si>
  <si>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</si>
  <si>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</si>
  <si>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</si>
  <si>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</si>
  <si>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</si>
  <si>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</si>
  <si>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</si>
  <si>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</si>
  <si>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</si>
  <si>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</si>
  <si>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</si>
  <si>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</si>
  <si>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</si>
  <si>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</si>
  <si>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</si>
  <si>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</si>
  <si>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</si>
  <si>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</si>
  <si>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</si>
  <si>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</si>
  <si>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</si>
  <si>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</si>
  <si>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</si>
  <si>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</si>
  <si>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</si>
  <si>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</si>
  <si>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</si>
  <si>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</si>
  <si>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</si>
  <si>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</si>
  <si>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</si>
  <si>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</si>
  <si>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</si>
  <si>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</si>
  <si>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</si>
  <si>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</si>
  <si>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</si>
  <si>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</si>
  <si>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</si>
  <si>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</si>
  <si>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</si>
  <si>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</si>
  <si>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</si>
  <si>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</si>
  <si>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</si>
  <si>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</si>
  <si>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</si>
  <si>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</si>
  <si>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</si>
  <si>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</si>
  <si>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</si>
  <si>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</si>
  <si>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</si>
  <si>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</si>
  <si>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</si>
  <si>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</si>
  <si>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</si>
  <si>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</si>
  <si>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</si>
  <si>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</si>
  <si>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</si>
  <si>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</si>
  <si>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</si>
  <si>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</si>
  <si>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</si>
  <si>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</si>
  <si>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</si>
  <si>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</si>
  <si>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</si>
  <si>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</si>
  <si>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</si>
  <si>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</si>
  <si>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</si>
  <si>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</si>
  <si>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</si>
  <si>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</si>
  <si>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</si>
  <si>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</si>
  <si>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</si>
  <si>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</si>
  <si>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</si>
  <si>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</si>
  <si>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</si>
  <si>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</si>
  <si>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</si>
  <si>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</si>
  <si>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</si>
  <si>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</si>
  <si>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</si>
  <si>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</si>
  <si>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</si>
  <si>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</si>
  <si>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</si>
  <si>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</si>
  <si>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</si>
  <si>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</si>
  <si>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</si>
  <si>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</si>
  <si>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</si>
  <si>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</si>
  <si>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</si>
  <si>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</si>
  <si>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</si>
  <si>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</si>
  <si>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</si>
  <si>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</si>
  <si>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</si>
  <si>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</si>
  <si>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</si>
  <si>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</si>
  <si>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</si>
  <si>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</si>
  <si>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</si>
  <si>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</si>
  <si>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</si>
  <si>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</si>
  <si>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</si>
  <si>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</si>
  <si>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</si>
  <si>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</si>
  <si>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</si>
  <si>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</si>
  <si>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</si>
  <si>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</si>
  <si>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</si>
  <si>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</si>
  <si>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</si>
  <si>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</si>
  <si>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</si>
  <si>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</si>
  <si>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</si>
  <si>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</si>
  <si>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</si>
  <si>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</si>
  <si>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</si>
  <si>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</si>
  <si>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</si>
  <si>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</si>
  <si>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</si>
  <si>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</si>
  <si>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</si>
  <si>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</si>
  <si>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</si>
  <si>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</si>
  <si>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</si>
  <si>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</si>
  <si>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</si>
  <si>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</si>
  <si>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</si>
  <si>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</si>
  <si>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</si>
  <si>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</si>
  <si>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</si>
  <si>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</si>
  <si>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</si>
  <si>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</si>
  <si>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</si>
  <si>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</si>
  <si>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</si>
  <si>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</si>
  <si>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</si>
  <si>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</si>
  <si>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</si>
  <si>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</si>
  <si>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</si>
  <si>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</si>
  <si>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</si>
  <si>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</si>
  <si>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</si>
  <si>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</si>
  <si>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</si>
  <si>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</si>
  <si>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</si>
  <si>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</si>
  <si>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</si>
  <si>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</si>
  <si>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</si>
  <si>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</si>
  <si>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</si>
  <si>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</si>
  <si>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</si>
  <si>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</si>
  <si>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</si>
  <si>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</si>
  <si>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</si>
  <si>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</si>
  <si>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</si>
  <si>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</si>
  <si>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</si>
  <si>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</si>
  <si>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</si>
  <si>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</si>
  <si>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</si>
  <si>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</si>
  <si>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</si>
  <si>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</si>
  <si>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</si>
  <si>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</si>
  <si>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</si>
  <si>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</si>
  <si>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</si>
  <si>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</si>
  <si>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</si>
  <si>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</si>
  <si>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</si>
  <si>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</si>
  <si>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</si>
  <si>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</si>
  <si>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</si>
  <si>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</si>
  <si>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</si>
  <si>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</si>
  <si>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</si>
  <si>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</si>
  <si>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</si>
  <si>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</si>
  <si>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</si>
  <si>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</si>
  <si>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</si>
  <si>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</si>
  <si>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</si>
  <si>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</si>
  <si>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</si>
  <si>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</si>
  <si>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</si>
  <si>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</si>
  <si>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</si>
  <si>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</si>
  <si>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</si>
  <si>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</si>
  <si>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</si>
  <si>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</si>
  <si>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</si>
  <si>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</si>
  <si>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</si>
  <si>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</si>
  <si>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</si>
  <si>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</si>
  <si>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</si>
  <si>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</si>
  <si>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</si>
  <si>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</si>
  <si>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</si>
  <si>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</si>
  <si>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</si>
  <si>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</si>
  <si>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</si>
  <si>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</si>
  <si>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</si>
  <si>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</si>
  <si>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</si>
  <si>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</si>
  <si>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</si>
  <si>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</si>
  <si>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</si>
  <si>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</si>
  <si>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</si>
  <si>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</si>
  <si>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</si>
  <si>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</si>
  <si>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</si>
  <si>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</si>
  <si>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</si>
  <si>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</si>
  <si>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</si>
  <si>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</si>
  <si>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</si>
  <si>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</si>
  <si>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</si>
  <si>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</si>
  <si>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</si>
  <si>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</si>
  <si>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</si>
  <si>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</si>
  <si>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</si>
  <si>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</si>
  <si>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</si>
  <si>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</si>
  <si>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</si>
  <si>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</si>
  <si>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</si>
  <si>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</si>
  <si>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</si>
  <si>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</si>
  <si>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</si>
  <si>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</si>
  <si>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</si>
  <si>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</si>
  <si>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</si>
  <si>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</si>
  <si>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</si>
  <si>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</si>
  <si>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</si>
  <si>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</si>
  <si>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</si>
  <si>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</si>
  <si>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</si>
  <si>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</si>
  <si>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</si>
  <si>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</si>
  <si>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</si>
  <si>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</si>
  <si>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</si>
  <si>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</si>
  <si>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</si>
  <si>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</si>
  <si>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</si>
  <si>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</si>
  <si>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</si>
  <si>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</si>
  <si>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</si>
  <si>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</si>
  <si>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</si>
  <si>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</si>
  <si>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</si>
  <si>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</si>
  <si>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</si>
  <si>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</si>
  <si>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</si>
  <si>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</si>
  <si>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</si>
  <si>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</si>
  <si>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</si>
  <si>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</si>
  <si>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</si>
  <si>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</si>
  <si>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</si>
  <si>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</si>
  <si>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</si>
  <si>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</si>
  <si>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</si>
  <si>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</si>
  <si>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</si>
  <si>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</si>
  <si>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</si>
  <si>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</si>
  <si>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</si>
  <si>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</si>
  <si>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</si>
  <si>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</si>
  <si>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</si>
  <si>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</si>
  <si>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</si>
  <si>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</si>
  <si>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</si>
  <si>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</si>
  <si>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</si>
  <si>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</si>
  <si>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</si>
  <si>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</si>
  <si>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</si>
  <si>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</si>
  <si>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</si>
  <si>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</si>
  <si>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</si>
  <si>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</si>
  <si>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</si>
  <si>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</si>
  <si>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</si>
  <si>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</si>
  <si>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</si>
  <si>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</si>
  <si>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</si>
  <si>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</si>
  <si>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</si>
  <si>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</si>
  <si>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</si>
  <si>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</si>
  <si>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</si>
  <si>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</si>
  <si>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</si>
  <si>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</si>
  <si>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</si>
  <si>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</si>
  <si>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</si>
  <si>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</si>
  <si>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</si>
  <si>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</si>
  <si>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</si>
  <si>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</si>
  <si>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</si>
  <si>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</si>
  <si>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</si>
  <si>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</si>
  <si>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</si>
  <si>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</si>
  <si>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</si>
  <si>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</si>
  <si>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</si>
  <si>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</si>
  <si>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</si>
  <si>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</si>
  <si>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</si>
  <si>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</si>
  <si>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</si>
  <si>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</si>
  <si>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</si>
  <si>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</si>
  <si>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</si>
  <si>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</si>
  <si>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</si>
  <si>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</si>
  <si>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</si>
  <si>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</si>
  <si>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</si>
  <si>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</si>
  <si>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</si>
  <si>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</si>
  <si>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</si>
  <si>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</si>
  <si>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</si>
  <si>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</si>
  <si>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</si>
  <si>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</si>
  <si>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</si>
  <si>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</si>
  <si>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</si>
  <si>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</si>
  <si>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</si>
  <si>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</si>
  <si>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</si>
  <si>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</si>
  <si>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</si>
  <si>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</si>
  <si>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</si>
  <si>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</si>
  <si>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</si>
  <si>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</si>
  <si>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</si>
  <si>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</si>
  <si>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</si>
  <si>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</si>
  <si>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</si>
  <si>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</si>
  <si>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</si>
  <si>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</si>
  <si>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</si>
  <si>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</si>
  <si>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</si>
  <si>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</si>
  <si>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</si>
  <si>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</si>
  <si>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</si>
  <si>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</si>
  <si>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</si>
  <si>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</si>
  <si>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</si>
  <si>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</si>
  <si>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</si>
  <si>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</si>
  <si>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</si>
  <si>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</si>
  <si>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</si>
  <si>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</si>
  <si>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</si>
  <si>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</si>
  <si>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</si>
  <si>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</si>
  <si>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</si>
  <si>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</si>
  <si>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</si>
  <si>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</si>
  <si>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</si>
  <si>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</si>
  <si>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</si>
  <si>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</si>
  <si>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</si>
  <si>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</si>
  <si>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</si>
  <si>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</si>
  <si>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</si>
  <si>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</si>
  <si>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</si>
  <si>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</si>
  <si>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</si>
  <si>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</si>
  <si>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</si>
  <si>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</si>
  <si>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</si>
  <si>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</si>
  <si>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</si>
  <si>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</si>
  <si>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</si>
  <si>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</si>
  <si>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</si>
  <si>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</si>
  <si>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</si>
  <si>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</si>
  <si>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</si>
  <si>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</si>
  <si>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</si>
  <si>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</si>
  <si>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</si>
  <si>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</si>
  <si>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</si>
  <si>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</si>
  <si>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</si>
  <si>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</si>
  <si>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</si>
  <si>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</si>
  <si>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</si>
  <si>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</si>
  <si>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</si>
  <si>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</si>
  <si>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</si>
  <si>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</si>
  <si>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</si>
  <si>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</si>
  <si>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</si>
  <si>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</si>
  <si>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</si>
  <si>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</si>
  <si>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</si>
  <si>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</si>
  <si>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</si>
  <si>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</si>
  <si>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</si>
  <si>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</si>
  <si>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</si>
  <si>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</si>
  <si>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</si>
  <si>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</si>
  <si>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</si>
  <si>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</si>
  <si>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</si>
  <si>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</si>
  <si>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</si>
  <si>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</si>
  <si>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</si>
  <si>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</si>
  <si>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</si>
  <si>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</si>
  <si>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</si>
  <si>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</si>
  <si>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</si>
  <si>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</si>
  <si>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</si>
  <si>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</si>
  <si>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</si>
  <si>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</si>
  <si>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</si>
  <si>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</si>
  <si>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</si>
  <si>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</si>
  <si>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</si>
  <si>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</si>
  <si>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</si>
  <si>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</si>
  <si>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</si>
  <si>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</si>
  <si>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</si>
  <si>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</si>
  <si>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</si>
  <si>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</si>
  <si>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</si>
  <si>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</si>
  <si>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</si>
  <si>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</si>
  <si>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</si>
  <si>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</si>
  <si>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</si>
  <si>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</si>
  <si>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</si>
  <si>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</si>
  <si>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</si>
  <si>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</si>
  <si>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</si>
  <si>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</si>
  <si>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</si>
  <si>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</si>
  <si>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</si>
  <si>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</si>
  <si>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</si>
  <si>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</si>
  <si>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</si>
  <si>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</si>
  <si>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</si>
  <si>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</si>
  <si>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</si>
  <si>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</si>
  <si>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</si>
  <si>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</si>
  <si>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</si>
  <si>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</si>
  <si>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</si>
  <si>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</si>
  <si>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</si>
  <si>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</si>
  <si>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</si>
  <si>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</si>
  <si>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</si>
  <si>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</si>
  <si>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</si>
  <si>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</si>
  <si>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</si>
  <si>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</si>
  <si>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</si>
  <si>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</si>
  <si>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</si>
  <si>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</si>
  <si>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</si>
  <si>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</si>
  <si>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</si>
  <si>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</si>
  <si>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</si>
  <si>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</si>
  <si>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</si>
  <si>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</si>
  <si>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</si>
  <si>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</si>
  <si>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</si>
  <si>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</si>
  <si>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</si>
  <si>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</si>
  <si>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</si>
  <si>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</si>
  <si>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</si>
  <si>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</si>
  <si>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</si>
  <si>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</si>
  <si>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</si>
  <si>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</si>
  <si>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</si>
  <si>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</si>
  <si>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</si>
  <si>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</si>
  <si>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</si>
  <si>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</si>
  <si>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</si>
  <si>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</si>
  <si>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</si>
  <si>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</si>
  <si>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</si>
  <si>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</si>
  <si>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</si>
  <si>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</si>
  <si>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</si>
  <si>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</si>
  <si>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</si>
  <si>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</si>
  <si>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</si>
  <si>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</si>
  <si>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</si>
  <si>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</si>
  <si>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</si>
  <si>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</si>
  <si>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</si>
  <si>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</si>
  <si>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</si>
  <si>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</si>
  <si>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</si>
  <si>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</si>
  <si>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</si>
  <si>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</si>
  <si>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</si>
  <si>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</si>
  <si>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</si>
  <si>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</si>
  <si>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</si>
  <si>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</si>
  <si>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</si>
  <si>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</si>
  <si>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</si>
  <si>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</si>
  <si>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</si>
  <si>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</si>
  <si>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</si>
  <si>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</si>
  <si>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</si>
  <si>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</si>
  <si>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</si>
  <si>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</si>
  <si>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</si>
  <si>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</si>
  <si>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</si>
  <si>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</si>
  <si>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</si>
  <si>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</si>
  <si>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</si>
  <si>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</si>
  <si>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</si>
  <si>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</si>
  <si>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</si>
  <si>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</si>
  <si>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</si>
  <si>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</si>
  <si>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</si>
  <si>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</si>
  <si>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</si>
  <si>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</si>
  <si>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</si>
  <si>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</si>
  <si>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</si>
  <si>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</si>
  <si>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</si>
  <si>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</si>
  <si>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</si>
  <si>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</si>
  <si>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</si>
  <si>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</si>
  <si>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</si>
  <si>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</si>
  <si>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</si>
  <si>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</si>
  <si>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</si>
  <si>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</si>
  <si>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</si>
  <si>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</si>
  <si>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</si>
  <si>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</si>
  <si>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</si>
  <si>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</si>
  <si>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</si>
  <si>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</si>
  <si>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</si>
  <si>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</si>
  <si>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</si>
  <si>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</si>
  <si>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</si>
  <si>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</si>
  <si>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</si>
  <si>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</si>
  <si>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</si>
  <si>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</si>
  <si>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</si>
  <si>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</si>
  <si>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</si>
  <si>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</si>
  <si>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</si>
  <si>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</si>
  <si>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</si>
  <si>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</si>
  <si>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</si>
  <si>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</si>
  <si>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</si>
  <si>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</si>
  <si>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</si>
  <si>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</si>
  <si>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</si>
  <si>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</si>
  <si>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</si>
  <si>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</si>
  <si>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</si>
  <si>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</si>
  <si>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</si>
  <si>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</si>
  <si>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</si>
  <si>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</si>
  <si>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</si>
  <si>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</si>
  <si>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</si>
  <si>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</si>
  <si>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</si>
  <si>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</si>
  <si>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</si>
  <si>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</si>
  <si>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</si>
  <si>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</si>
  <si>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</si>
  <si>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</si>
  <si>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</si>
  <si>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</si>
  <si>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</si>
  <si>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</si>
  <si>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</si>
  <si>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</si>
  <si>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</si>
  <si>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</si>
  <si>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</si>
  <si>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</si>
  <si>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</si>
  <si>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</si>
  <si>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</si>
  <si>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</si>
  <si>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</si>
  <si>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</si>
  <si>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</si>
  <si>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</si>
  <si>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</si>
  <si>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</si>
  <si>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</si>
  <si>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</si>
  <si>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</si>
  <si>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</si>
  <si>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</si>
  <si>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</si>
  <si>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</si>
  <si>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</si>
  <si>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</si>
  <si>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</si>
  <si>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</si>
  <si>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</si>
  <si>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</si>
  <si>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</si>
  <si>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</si>
  <si>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</si>
  <si>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</si>
  <si>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</si>
  <si>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</si>
  <si>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</si>
  <si>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</si>
  <si>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</si>
  <si>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</si>
  <si>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</si>
  <si>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</si>
  <si>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</si>
  <si>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</si>
  <si>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</si>
  <si>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</si>
  <si>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</si>
  <si>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</si>
  <si>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</si>
  <si>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</si>
  <si>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</si>
  <si>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</si>
  <si>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</si>
  <si>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</si>
  <si>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</si>
  <si>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</si>
  <si>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</si>
  <si>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</si>
  <si>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</si>
  <si>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</si>
  <si>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</si>
  <si>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</si>
  <si>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</si>
  <si>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</si>
  <si>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</si>
  <si>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</si>
  <si>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</si>
  <si>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</si>
  <si>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</si>
  <si>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</si>
  <si>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</si>
  <si>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</si>
  <si>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</si>
  <si>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</si>
  <si>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</si>
  <si>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</si>
  <si>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</si>
  <si>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</si>
  <si>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</si>
  <si>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</si>
  <si>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</si>
  <si>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</si>
  <si>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</si>
  <si>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</si>
  <si>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</si>
  <si>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</si>
  <si>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</si>
  <si>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</si>
  <si>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</si>
  <si>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</si>
  <si>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</si>
  <si>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</si>
  <si>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</si>
  <si>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</si>
  <si>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</si>
  <si>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</si>
  <si>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</si>
  <si>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</si>
  <si>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</si>
  <si>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</si>
  <si>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</si>
  <si>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</si>
  <si>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</si>
  <si>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</si>
  <si>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</si>
  <si>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</si>
  <si>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</si>
  <si>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</si>
  <si>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</si>
  <si>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</si>
  <si>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</si>
  <si>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</si>
  <si>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</si>
  <si>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</si>
  <si>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</si>
  <si>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</si>
  <si>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</si>
  <si>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</si>
  <si>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</si>
  <si>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</si>
  <si>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</si>
  <si>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</si>
  <si>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</si>
  <si>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</si>
  <si>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</si>
  <si>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</si>
  <si>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</si>
  <si>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</si>
  <si>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</si>
  <si>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</si>
  <si>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</si>
  <si>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</si>
  <si>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</si>
  <si>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</si>
  <si>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</si>
  <si>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</si>
  <si>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</si>
  <si>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</si>
  <si>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</si>
  <si>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</si>
  <si>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</si>
  <si>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</si>
  <si>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</si>
  <si>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</si>
  <si>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</si>
  <si>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</si>
  <si>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</si>
  <si>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</si>
  <si>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</si>
  <si>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</si>
  <si>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</si>
  <si>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</si>
  <si>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</si>
  <si>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</si>
  <si>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</si>
  <si>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</si>
  <si>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</si>
  <si>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</si>
  <si>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</si>
  <si>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</si>
  <si>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</si>
  <si>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</si>
  <si>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</si>
  <si>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</si>
  <si>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</si>
  <si>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</si>
  <si>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</si>
  <si>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</si>
  <si>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</si>
  <si>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</si>
  <si>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</si>
  <si>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</si>
  <si>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</si>
  <si>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</si>
  <si>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</si>
  <si>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</si>
  <si>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</si>
  <si>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</si>
  <si>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</si>
  <si>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</si>
  <si>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</si>
  <si>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</si>
  <si>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</si>
  <si>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</si>
  <si>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</si>
  <si>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</si>
  <si>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</si>
  <si>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</si>
  <si>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</si>
  <si>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</si>
  <si>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</si>
  <si>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</si>
  <si>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</si>
  <si>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</si>
  <si>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</si>
  <si>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</si>
  <si>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</si>
  <si>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</si>
  <si>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</si>
  <si>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</si>
  <si>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</si>
  <si>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</si>
  <si>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</si>
  <si>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</si>
  <si>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</si>
  <si>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</si>
  <si>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</si>
  <si>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</si>
  <si>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</si>
  <si>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</si>
  <si>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</si>
  <si>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</si>
  <si>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</si>
  <si>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</si>
  <si>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</si>
  <si>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</si>
  <si>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</si>
  <si>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</si>
  <si>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</si>
  <si>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</si>
  <si>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</si>
  <si>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</si>
  <si>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</si>
  <si>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</si>
  <si>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</si>
  <si>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</si>
  <si>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</si>
  <si>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</si>
  <si>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</si>
  <si>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</si>
  <si>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</si>
  <si>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</si>
  <si>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</si>
  <si>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</si>
  <si>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</si>
  <si>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</si>
  <si>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</si>
  <si>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</si>
  <si>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</si>
  <si>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</si>
  <si>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</si>
  <si>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</si>
  <si>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</si>
  <si>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</si>
  <si>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</si>
  <si>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</si>
  <si>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</si>
  <si>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</si>
  <si>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</si>
  <si>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</si>
  <si>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</si>
  <si>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</si>
  <si>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</si>
  <si>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</si>
  <si>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</si>
  <si>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</si>
  <si>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</si>
  <si>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</si>
  <si>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</si>
  <si>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</si>
  <si>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</si>
  <si>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</si>
  <si>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</si>
  <si>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</si>
  <si>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</si>
  <si>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</si>
  <si>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</si>
  <si>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</si>
  <si>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</si>
  <si>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</si>
  <si>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</si>
  <si>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</si>
  <si>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</si>
  <si>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</si>
  <si>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</si>
  <si>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</si>
  <si>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</si>
  <si>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</si>
  <si>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</si>
  <si>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</si>
  <si>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</si>
  <si>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</si>
  <si>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</si>
  <si>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</si>
  <si>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</si>
  <si>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</si>
  <si>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</si>
  <si>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</si>
  <si>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</si>
  <si>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</si>
  <si>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</si>
  <si>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</si>
  <si>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</si>
  <si>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</si>
  <si>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</si>
  <si>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</si>
  <si>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</si>
  <si>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</si>
  <si>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</si>
  <si>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</si>
  <si>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</si>
  <si>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</si>
  <si>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</si>
  <si>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</si>
  <si>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</si>
  <si>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</si>
  <si>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</si>
  <si>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</si>
  <si>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</si>
  <si>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</si>
  <si>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</si>
  <si>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</si>
  <si>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</si>
  <si>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</si>
  <si>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</si>
  <si>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</si>
  <si>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</si>
  <si>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</si>
  <si>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</si>
  <si>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</si>
  <si>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</si>
  <si>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</si>
  <si>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</si>
  <si>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</si>
  <si>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</si>
  <si>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</si>
  <si>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</si>
  <si>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</si>
  <si>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</si>
  <si>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</si>
  <si>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</si>
  <si>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</si>
  <si>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</si>
  <si>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</si>
  <si>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</si>
  <si>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</si>
  <si>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</si>
  <si>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</si>
  <si>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</si>
  <si>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</si>
  <si>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</si>
  <si>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</si>
  <si>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</si>
  <si>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</si>
  <si>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</si>
  <si>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</si>
  <si>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</si>
  <si>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</si>
  <si>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</si>
  <si>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</si>
  <si>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</si>
  <si>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</si>
  <si>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</si>
  <si>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</si>
  <si>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</si>
  <si>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</si>
  <si>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</si>
  <si>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</si>
  <si>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</si>
  <si>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</si>
  <si>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</si>
  <si>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</si>
  <si>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</si>
  <si>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</si>
  <si>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</si>
  <si>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</si>
  <si>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</si>
  <si>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</si>
  <si>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</si>
  <si>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</si>
  <si>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</si>
  <si>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</si>
  <si>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</si>
  <si>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</si>
  <si>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</si>
  <si>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</si>
  <si>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</si>
  <si>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</si>
  <si>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</si>
  <si>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</si>
  <si>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</si>
  <si>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</si>
  <si>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</si>
  <si>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</si>
  <si>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</si>
  <si>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</si>
  <si>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</si>
  <si>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</si>
  <si>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</si>
  <si>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</si>
  <si>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</si>
  <si>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</si>
  <si>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</si>
  <si>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</si>
  <si>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</si>
  <si>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</si>
  <si>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</si>
  <si>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</si>
  <si>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</si>
  <si>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</si>
  <si>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</si>
  <si>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</si>
  <si>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</si>
  <si>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</si>
  <si>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</si>
  <si>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</si>
  <si>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</si>
  <si>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</si>
  <si>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</si>
  <si>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</si>
  <si>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</si>
  <si>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</si>
  <si>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</si>
  <si>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</si>
  <si>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</si>
  <si>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</si>
  <si>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</si>
  <si>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</si>
  <si>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</si>
  <si>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</si>
  <si>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</si>
  <si>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</si>
  <si>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</si>
  <si>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</si>
  <si>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</si>
  <si>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</si>
  <si>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</si>
  <si>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</si>
  <si>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</si>
  <si>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</si>
  <si>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</si>
  <si>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</si>
  <si>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</si>
  <si>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</si>
  <si>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</si>
  <si>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</si>
  <si>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</si>
  <si>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</si>
  <si>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</si>
  <si>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</si>
  <si>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</si>
  <si>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</si>
  <si>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</si>
  <si>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</si>
  <si>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</si>
  <si>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</si>
  <si>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</si>
  <si>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</si>
  <si>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</si>
  <si>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</si>
  <si>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</si>
  <si>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</si>
  <si>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</si>
  <si>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</si>
  <si>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</si>
  <si>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</si>
  <si>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</si>
  <si>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</si>
  <si>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</si>
  <si>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</si>
  <si>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</si>
  <si>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</si>
  <si>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</si>
  <si>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</si>
  <si>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</si>
  <si>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</si>
  <si>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</si>
  <si>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</si>
  <si>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</si>
  <si>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</si>
  <si>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</si>
  <si>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</si>
  <si>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</si>
  <si>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</si>
  <si>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</si>
  <si>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</si>
  <si>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</si>
  <si>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</si>
  <si>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</si>
  <si>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</si>
  <si>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</si>
  <si>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</si>
  <si>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</si>
  <si>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</si>
  <si>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</si>
  <si>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</si>
  <si>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</si>
  <si>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</si>
  <si>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</si>
  <si>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</si>
  <si>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</si>
  <si>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</si>
  <si>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</si>
  <si>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</si>
  <si>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</si>
  <si>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</si>
  <si>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</si>
  <si>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</si>
  <si>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</si>
  <si>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</si>
  <si>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</si>
  <si>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</si>
  <si>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</si>
  <si>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</si>
  <si>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</si>
  <si>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</si>
  <si>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</si>
  <si>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</si>
  <si>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</si>
  <si>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</si>
  <si>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</si>
  <si>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</si>
  <si>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</si>
  <si>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</si>
  <si>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</si>
  <si>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</si>
  <si>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</si>
  <si>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</si>
  <si>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</si>
  <si>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</si>
  <si>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</si>
  <si>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</si>
  <si>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</si>
  <si>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</si>
  <si>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</si>
  <si>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</si>
  <si>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</si>
  <si>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</si>
  <si>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</si>
  <si>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</si>
  <si>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</si>
  <si>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</si>
  <si>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</si>
  <si>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</si>
  <si>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</si>
  <si>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</si>
  <si>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</si>
  <si>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</si>
  <si>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</si>
  <si>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</si>
  <si>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</si>
  <si>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</si>
  <si>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</si>
  <si>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</si>
  <si>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</si>
  <si>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</si>
  <si>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</si>
  <si>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</si>
  <si>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</si>
  <si>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</si>
  <si>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</si>
  <si>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</si>
  <si>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</si>
  <si>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</si>
  <si>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</si>
  <si>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</si>
  <si>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</si>
  <si>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</si>
  <si>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</si>
  <si>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</si>
  <si>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</si>
  <si>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</si>
  <si>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</si>
  <si>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</si>
  <si>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</si>
  <si>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</si>
  <si>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</si>
  <si>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</si>
  <si>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</si>
  <si>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</si>
  <si>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</si>
  <si>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</si>
  <si>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</si>
  <si>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</si>
  <si>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</si>
  <si>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</si>
  <si>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</si>
  <si>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</si>
  <si>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</si>
  <si>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</si>
  <si>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</si>
  <si>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</si>
  <si>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</si>
  <si>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</si>
  <si>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</si>
  <si>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</si>
  <si>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</si>
  <si>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</si>
  <si>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</si>
  <si>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</si>
  <si>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</si>
  <si>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</si>
  <si>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</si>
  <si>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</si>
  <si>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</si>
  <si>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</si>
  <si>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</si>
  <si>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</si>
  <si>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</si>
  <si>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</si>
  <si>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</si>
  <si>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</si>
  <si>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</si>
  <si>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</si>
  <si>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</si>
  <si>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</si>
  <si>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</si>
  <si>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</si>
  <si>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</si>
  <si>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</si>
  <si>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</si>
  <si>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</si>
  <si>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</si>
  <si>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</si>
  <si>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</si>
  <si>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</si>
  <si>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</si>
  <si>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</si>
  <si>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</si>
  <si>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</si>
  <si>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</si>
  <si>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</si>
  <si>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</si>
  <si>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</si>
  <si>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</si>
  <si>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</si>
  <si>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</si>
  <si>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</si>
  <si>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</si>
  <si>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</si>
  <si>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</si>
  <si>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</si>
  <si>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</si>
  <si>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</si>
  <si>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</si>
  <si>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</si>
  <si>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</si>
  <si>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</si>
  <si>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</si>
  <si>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</si>
  <si>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</si>
  <si>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</si>
  <si>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</si>
  <si>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</si>
  <si>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</si>
  <si>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</si>
  <si>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</si>
  <si>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</si>
  <si>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</si>
  <si>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</si>
  <si>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</si>
  <si>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</si>
  <si>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</si>
  <si>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</si>
  <si>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</si>
  <si>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</si>
  <si>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</si>
  <si>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</si>
  <si>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</si>
  <si>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</si>
  <si>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</si>
  <si>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</si>
  <si>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</si>
  <si>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</si>
  <si>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</si>
  <si>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</si>
  <si>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</si>
  <si>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</si>
  <si>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</si>
  <si>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</si>
  <si>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</si>
  <si>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</si>
  <si>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</si>
  <si>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</si>
  <si>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</si>
  <si>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</si>
  <si>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</si>
  <si>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</si>
  <si>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</si>
  <si>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</si>
  <si>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</si>
  <si>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</si>
  <si>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</si>
  <si>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</si>
  <si>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</si>
  <si>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</si>
  <si>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</si>
  <si>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</si>
  <si>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</si>
  <si>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</si>
  <si>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</si>
  <si>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</si>
  <si>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</si>
  <si>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</si>
  <si>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</si>
  <si>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</si>
  <si>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</si>
  <si>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</si>
  <si>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</si>
  <si>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</si>
  <si>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</si>
  <si>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</si>
  <si>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</si>
  <si>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</si>
  <si>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</si>
  <si>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</si>
  <si>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</si>
  <si>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</si>
  <si>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</si>
  <si>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</si>
  <si>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</si>
  <si>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</si>
  <si>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</si>
  <si>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</si>
  <si>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</si>
  <si>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</si>
  <si>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</si>
  <si>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</si>
  <si>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</si>
  <si>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</si>
  <si>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</si>
  <si>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</si>
  <si>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</si>
  <si>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</si>
  <si>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</si>
  <si>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</si>
  <si>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</si>
  <si>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</si>
  <si>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</si>
  <si>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</si>
  <si>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</si>
  <si>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</si>
  <si>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</si>
  <si>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</si>
  <si>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</si>
  <si>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</si>
  <si>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</si>
  <si>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</si>
  <si>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</si>
  <si>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</si>
  <si>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</si>
  <si>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</si>
  <si>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</si>
  <si>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</si>
  <si>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</si>
  <si>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</si>
  <si>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</si>
  <si>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</si>
  <si>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</si>
  <si>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</si>
  <si>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</si>
  <si>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</si>
  <si>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</si>
  <si>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</si>
  <si>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</si>
  <si>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</si>
  <si>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</si>
  <si>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</si>
  <si>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</si>
  <si>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</si>
  <si>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</si>
  <si>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</si>
  <si>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</si>
  <si>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</si>
  <si>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</si>
  <si>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</si>
  <si>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</si>
  <si>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</si>
  <si>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</si>
  <si>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</si>
  <si>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</si>
  <si>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</si>
  <si>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</si>
  <si>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</si>
  <si>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</si>
  <si>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</si>
  <si>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</si>
  <si>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</si>
  <si>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</si>
  <si>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</si>
  <si>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</si>
  <si>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</si>
  <si>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</si>
  <si>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</si>
  <si>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</si>
  <si>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</si>
  <si>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</si>
  <si>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</si>
  <si>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</si>
  <si>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</si>
  <si>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</si>
  <si>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</si>
  <si>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</si>
  <si>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</si>
  <si>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</si>
  <si>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</si>
  <si>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</si>
  <si>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</si>
  <si>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</si>
  <si>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</si>
  <si>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</si>
  <si>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</si>
  <si>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</si>
  <si>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</si>
  <si>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</si>
  <si>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</si>
  <si>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</si>
  <si>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</si>
  <si>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</si>
  <si>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</si>
  <si>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</si>
  <si>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</si>
  <si>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</si>
  <si>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</si>
  <si>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</si>
  <si>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</si>
  <si>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</si>
  <si>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</si>
  <si>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</si>
  <si>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</si>
  <si>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</si>
  <si>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</si>
  <si>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</si>
  <si>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</si>
  <si>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</si>
  <si>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</si>
  <si>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</si>
  <si>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</si>
  <si>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</si>
  <si>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</si>
  <si>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</si>
  <si>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</si>
  <si>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</si>
  <si>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</si>
  <si>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</si>
  <si>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</si>
  <si>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</si>
  <si>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</si>
  <si>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</si>
  <si>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</si>
  <si>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</si>
  <si>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</si>
  <si>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</si>
  <si>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</si>
  <si>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</si>
  <si>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</si>
  <si>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</si>
  <si>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</si>
  <si>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</si>
  <si>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</si>
  <si>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</si>
  <si>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</si>
  <si>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</si>
  <si>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</si>
  <si>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</si>
  <si>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</si>
  <si>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</si>
  <si>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</si>
  <si>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</si>
  <si>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</si>
  <si>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</si>
  <si>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</si>
  <si>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</si>
  <si>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</si>
  <si>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</si>
  <si>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</si>
  <si>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</si>
  <si>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</si>
  <si>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</si>
  <si>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</si>
  <si>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</si>
  <si>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</si>
  <si>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</si>
  <si>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</si>
  <si>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จังหวัดอุตรดิตถ์</t>
  </si>
  <si>
    <t>กระทรวงมหาดไทย</t>
  </si>
  <si>
    <t>การไฟฟ้าส่วนภูมิภาค</t>
  </si>
  <si>
    <t>การไฟฟ้าส่วนภูมิภาคจังหวัดอุตรดิตถ์</t>
  </si>
  <si>
    <t>นางวราภรณ์ ผดุงเจริญ</t>
  </si>
  <si>
    <t>ผู้ช่วยหัวหน้าแผนกบัญชีฯ</t>
  </si>
  <si>
    <t>081-5334269</t>
  </si>
  <si>
    <t>บัญชี</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</si>
</sst>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xf numFmtId="43" fontId="11" fillId="8" borderId="5" xfId="1" applyFont="1" applyFill="1" applyBorder="1" applyAlignment="1">
      <alignment horizontal="center"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32" activePane="bottomLeft" state="frozen"/>
      <selection pane="bottomLeft" activeCell="F5140" sqref="F51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9" width="9.375" style="82" customWidth="1"/>
    <col min="10" max="13" width="9.5" style="82" customWidth="1"/>
    <col min="14" max="16" width="9.375" style="82" customWidth="1"/>
    <col min="17" max="16384" width="9" style="83"/>
  </cols>
  <sheetData>
    <row r="1" spans="1:16">
      <c r="A1" s="80" t="s">
        <v>15475</v>
      </c>
      <c r="B1" s="128" t="str">
        <f>METADATA!H6</f>
        <v xml:space="preserve">ปริมาณการจำหน่ายพลังงานไฟฟ้า
</v>
      </c>
    </row>
    <row r="2" spans="1:16">
      <c r="A2" s="80" t="s">
        <v>15474</v>
      </c>
      <c r="B2" s="128" t="str">
        <f>METADATA!G97</f>
        <v>การไฟฟ้าส่วนภูมิภาค</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15476</v>
      </c>
      <c r="O3" s="129" t="s">
        <v>15477</v>
      </c>
      <c r="P3" s="129" t="s">
        <v>15478</v>
      </c>
    </row>
    <row r="4" spans="1:16" s="135" customFormat="1" ht="52.5" customHeight="1">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95" t="str">
        <f t="shared" si="0"/>
        <v>กิโลวัตต์ชั่วโมง</v>
      </c>
      <c r="J4" s="195" t="str">
        <f t="shared" si="0"/>
        <v>กิโลวัตต์ชั่วโมง</v>
      </c>
      <c r="K4" s="195" t="str">
        <f t="shared" si="0"/>
        <v>กิโลวัตต์ชั่วโมง</v>
      </c>
      <c r="L4" s="195" t="str">
        <f t="shared" si="0"/>
        <v>กิโลวัตต์ชั่วโมง</v>
      </c>
      <c r="M4" s="195" t="str">
        <f t="shared" si="0"/>
        <v>กิโลวัตต์ชั่วโมง</v>
      </c>
      <c r="N4" s="134" t="str">
        <f t="shared" si="0"/>
        <v>กิโลวัตต์ชั่วโมง</v>
      </c>
      <c r="O4" s="134" t="str">
        <f>N4</f>
        <v>กิโลวัตต์ชั่วโมง</v>
      </c>
      <c r="P4" s="134" t="str">
        <f t="shared" si="0"/>
        <v>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6">
        <f>458.43*1000000</f>
        <v>458430000</v>
      </c>
      <c r="J5107" s="136">
        <f>482.9*1000000</f>
        <v>482900000</v>
      </c>
      <c r="K5107" s="136">
        <f>450.89*1000000</f>
        <v>450890000</v>
      </c>
      <c r="L5107" s="136">
        <f>479.63*1000000</f>
        <v>479630000</v>
      </c>
      <c r="M5107" s="136">
        <f>460*1000000</f>
        <v>460000000</v>
      </c>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90">
        <v>530407</v>
      </c>
      <c r="B5147" s="191" t="s">
        <v>9452</v>
      </c>
      <c r="C5147" s="192" t="s">
        <v>9514</v>
      </c>
      <c r="D5147" s="193" t="s">
        <v>9508</v>
      </c>
      <c r="E5147" s="194"/>
      <c r="F5147" s="194"/>
      <c r="G5147" s="194"/>
      <c r="H5147" s="194"/>
      <c r="I5147" s="194"/>
      <c r="J5147" s="194"/>
      <c r="K5147" s="194"/>
      <c r="L5147" s="194"/>
      <c r="M5147" s="194"/>
      <c r="N5147" s="194"/>
      <c r="O5147" s="194"/>
      <c r="P5147" s="194"/>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4" zoomScale="90" zoomScaleNormal="80" zoomScaleSheetLayoutView="90" zoomScalePageLayoutView="145"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3" t="s">
        <v>15485</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15482</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6"/>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6" t="s">
        <v>15480</v>
      </c>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2"/>
      <c r="AF34" s="33"/>
    </row>
    <row r="35" spans="1:32" s="6" customFormat="1" ht="2.25" hidden="1" customHeight="1">
      <c r="A35" s="4"/>
      <c r="C35" s="13"/>
      <c r="D35" s="32"/>
      <c r="AD35" s="7"/>
      <c r="AE35" s="162"/>
      <c r="AF35" s="7"/>
    </row>
    <row r="36" spans="1:32" s="6" customFormat="1" ht="18" hidden="1" customHeight="1">
      <c r="A36" s="4"/>
      <c r="C36" s="35" t="s">
        <v>29</v>
      </c>
      <c r="D36" s="15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43"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15486</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t="s">
        <v>15487</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15488</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t="s">
        <v>15492</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t="s">
        <v>15491</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 hidden="1" customHeight="1">
      <c r="B150" s="143" t="s">
        <v>15479</v>
      </c>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2019-11-28T04:51:06Z</dcterms:modified>
</cp:coreProperties>
</file>